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4"/>
  </bookViews>
  <sheets>
    <sheet name="Baseline" sheetId="1" r:id="rId1"/>
    <sheet name="Rev A" sheetId="3" r:id="rId2"/>
    <sheet name="BOM Validation" sheetId="2" r:id="rId3"/>
    <sheet name="TBDB" sheetId="5" r:id="rId4"/>
    <sheet name="REV B" sheetId="6" r:id="rId5"/>
  </sheets>
  <definedNames>
    <definedName name="_xlnm.Print_Area" localSheetId="0">Baseline!$A$1:$I$47</definedName>
    <definedName name="_xlnm.Print_Area" localSheetId="1">'Rev A'!$A$1:$H$47</definedName>
    <definedName name="_xlnm.Print_Area" localSheetId="4">'REV B'!$A$1:$H$46</definedName>
  </definedNames>
  <calcPr calcId="152511"/>
</workbook>
</file>

<file path=xl/calcChain.xml><?xml version="1.0" encoding="utf-8"?>
<calcChain xmlns="http://schemas.openxmlformats.org/spreadsheetml/2006/main">
  <c r="G46" i="6" l="1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8" i="6"/>
  <c r="G17" i="6"/>
  <c r="G16" i="6"/>
  <c r="G15" i="6"/>
  <c r="G14" i="6"/>
  <c r="G13" i="6"/>
  <c r="G12" i="6"/>
  <c r="G11" i="6"/>
  <c r="G10" i="6"/>
  <c r="F38" i="5" l="1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0" i="5"/>
  <c r="F9" i="5"/>
  <c r="F8" i="5"/>
  <c r="F7" i="5"/>
  <c r="F6" i="5"/>
  <c r="F5" i="5"/>
  <c r="F4" i="5"/>
  <c r="F3" i="5"/>
  <c r="F2" i="5"/>
  <c r="G46" i="3" l="1"/>
  <c r="G45" i="3"/>
  <c r="G44" i="3"/>
  <c r="G43" i="3"/>
  <c r="G42" i="3"/>
  <c r="G41" i="3"/>
  <c r="G40" i="3"/>
  <c r="G39" i="3"/>
  <c r="G38" i="3"/>
  <c r="G37" i="3"/>
  <c r="G4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8" i="3"/>
  <c r="G17" i="3"/>
  <c r="G16" i="3"/>
  <c r="G15" i="3"/>
  <c r="G14" i="3"/>
  <c r="G13" i="3"/>
  <c r="G12" i="3"/>
  <c r="G11" i="3"/>
  <c r="G10" i="3"/>
  <c r="H13" i="1"/>
  <c r="H20" i="1"/>
  <c r="H21" i="1"/>
  <c r="H16" i="1"/>
  <c r="H27" i="1"/>
  <c r="H30" i="1"/>
  <c r="H19" i="1"/>
  <c r="H42" i="1"/>
  <c r="H26" i="1"/>
  <c r="H32" i="1"/>
  <c r="H47" i="1"/>
  <c r="H23" i="1"/>
  <c r="H46" i="1"/>
  <c r="H45" i="1"/>
  <c r="H40" i="1"/>
  <c r="H18" i="1"/>
  <c r="H44" i="1"/>
  <c r="H28" i="1"/>
  <c r="H38" i="1"/>
  <c r="H33" i="1"/>
  <c r="H39" i="1"/>
  <c r="H22" i="1"/>
  <c r="H37" i="1"/>
  <c r="H31" i="1"/>
  <c r="H11" i="1"/>
  <c r="H10" i="1"/>
  <c r="H15" i="1"/>
  <c r="H12" i="1"/>
  <c r="H36" i="1"/>
  <c r="H24" i="1"/>
  <c r="H17" i="1"/>
  <c r="H25" i="1"/>
  <c r="H34" i="1"/>
  <c r="H14" i="1"/>
  <c r="H35" i="1"/>
  <c r="H41" i="1"/>
  <c r="H43" i="1"/>
  <c r="H29" i="1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<sst xmlns="http://schemas.openxmlformats.org/spreadsheetml/2006/main" count="1497" uniqueCount="356">
  <si>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</si>
  <si>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</si>
  <si>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</si>
  <si>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</si>
  <si>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</si>
  <si>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</si>
  <si>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</si>
  <si>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</si>
  <si>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</si>
  <si>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</si>
  <si>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</si>
  <si>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</si>
  <si>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</si>
  <si>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</si>
  <si>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</si>
  <si>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</si>
  <si>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</si>
  <si>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</si>
  <si>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</si>
  <si>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</si>
  <si>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</si>
  <si>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</si>
  <si>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</si>
  <si>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</si>
  <si>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FC</t>
  </si>
  <si>
    <t>TOTAL</t>
  </si>
  <si>
    <t>ASSY</t>
  </si>
  <si>
    <t>COMMENTS</t>
  </si>
  <si>
    <t>1</t>
  </si>
  <si>
    <t>IN</t>
  </si>
  <si>
    <t>TB1-07</t>
  </si>
  <si>
    <t>TB1-05</t>
  </si>
  <si>
    <t>2</t>
  </si>
  <si>
    <t>TB1-06</t>
  </si>
  <si>
    <t>4</t>
  </si>
  <si>
    <t>TB1-03</t>
  </si>
  <si>
    <t>TB1-04</t>
  </si>
  <si>
    <t>TB1-09</t>
  </si>
  <si>
    <t>TB1-08</t>
  </si>
  <si>
    <t>TB1-01</t>
  </si>
  <si>
    <t>TB1-02</t>
  </si>
  <si>
    <t>SP</t>
  </si>
  <si>
    <t>PDN</t>
  </si>
  <si>
    <t>Description</t>
  </si>
  <si>
    <t>KITS PER TB</t>
  </si>
  <si>
    <t>WASHER</t>
  </si>
  <si>
    <t>6</t>
  </si>
  <si>
    <t>10</t>
  </si>
  <si>
    <t>( 1 Kit per Tackle Box)</t>
  </si>
  <si>
    <t>1 KIT PER T-BOX</t>
  </si>
  <si>
    <t xml:space="preserve">       28546A 48223A 80180A C5 SLAT ACT</t>
  </si>
  <si>
    <t>TOTAL MONTHLY REQUIRMENT = 8</t>
  </si>
  <si>
    <t>DELIVERY SCHEDULE = 2 T-BOXES EVERY MONDAY</t>
  </si>
  <si>
    <t>END ITEM DESC</t>
  </si>
  <si>
    <t>UPA</t>
  </si>
  <si>
    <t>...4</t>
  </si>
  <si>
    <t>28546A/48223A/80180A</t>
  </si>
  <si>
    <t>C5 SLAT ACT</t>
  </si>
  <si>
    <t>3110015494707</t>
  </si>
  <si>
    <t>MS3226-0.1563</t>
  </si>
  <si>
    <t>BALL,0.1563</t>
  </si>
  <si>
    <t>3 packages</t>
  </si>
  <si>
    <t>5315015474056</t>
  </si>
  <si>
    <t>279192</t>
  </si>
  <si>
    <t>LOCKPIN</t>
  </si>
  <si>
    <t>.2</t>
  </si>
  <si>
    <t>5305004850915</t>
  </si>
  <si>
    <t>NAS1124-5H</t>
  </si>
  <si>
    <t>SCREW,CLOSE TOLERAN</t>
  </si>
  <si>
    <t>..3</t>
  </si>
  <si>
    <t>5310014965756</t>
  </si>
  <si>
    <t>S8157N260-010</t>
  </si>
  <si>
    <t>5305000531108</t>
  </si>
  <si>
    <t>MS24621-1</t>
  </si>
  <si>
    <t>SCREW</t>
  </si>
  <si>
    <t>5365001502756</t>
  </si>
  <si>
    <t>S8157N45-016</t>
  </si>
  <si>
    <t>100% Replaced</t>
  </si>
  <si>
    <t>1680010694302</t>
  </si>
  <si>
    <t>279201</t>
  </si>
  <si>
    <t>POST,FIXING</t>
  </si>
  <si>
    <t>NAS620-10L</t>
  </si>
  <si>
    <t>WASHER, FLAT</t>
  </si>
  <si>
    <t>TB1-12</t>
  </si>
  <si>
    <t>3120003238877</t>
  </si>
  <si>
    <t>4G12005-119A</t>
  </si>
  <si>
    <t>PLUG</t>
  </si>
  <si>
    <t>TB1-13</t>
  </si>
  <si>
    <t>5310006557219</t>
  </si>
  <si>
    <t>NAS620-416</t>
  </si>
  <si>
    <t>TB1-19</t>
  </si>
  <si>
    <t>4730010774893</t>
  </si>
  <si>
    <t>NAS516-1A</t>
  </si>
  <si>
    <t>FITTING</t>
  </si>
  <si>
    <t>TB1-20</t>
  </si>
  <si>
    <t>MS90376-14Y</t>
  </si>
  <si>
    <t>CAP, PROTECTIVE</t>
  </si>
  <si>
    <t>TB1-21</t>
  </si>
  <si>
    <t>AN960-416</t>
  </si>
  <si>
    <t>TB1-22</t>
  </si>
  <si>
    <t>5310008071467</t>
  </si>
  <si>
    <t>MS21042-3</t>
  </si>
  <si>
    <t>NUT</t>
  </si>
  <si>
    <t>TB1-27</t>
  </si>
  <si>
    <t>3110015494680</t>
  </si>
  <si>
    <t>MS3226-0.1571</t>
  </si>
  <si>
    <t>BALL,0.1571</t>
  </si>
  <si>
    <t>TB2-01</t>
  </si>
  <si>
    <t>6 Packages</t>
  </si>
  <si>
    <t>5320007687605</t>
  </si>
  <si>
    <t>MS20615-2B3</t>
  </si>
  <si>
    <t>RIVET</t>
  </si>
  <si>
    <t>TB2-02</t>
  </si>
  <si>
    <t>5315004985012</t>
  </si>
  <si>
    <t>279223</t>
  </si>
  <si>
    <t>DOWEL</t>
  </si>
  <si>
    <t>TB2-04</t>
  </si>
  <si>
    <t>5305001333812</t>
  </si>
  <si>
    <t>532214-1</t>
  </si>
  <si>
    <t>TB2-05</t>
  </si>
  <si>
    <t>5305000584036</t>
  </si>
  <si>
    <t>NAS1101-3H7</t>
  </si>
  <si>
    <t>TB2-06</t>
  </si>
  <si>
    <t>4730001357475</t>
  </si>
  <si>
    <t>532514-1</t>
  </si>
  <si>
    <t>PLUG,DUST SEALING</t>
  </si>
  <si>
    <t>TB2-07</t>
  </si>
  <si>
    <t>3110015494715</t>
  </si>
  <si>
    <t>MS3226-0.1559</t>
  </si>
  <si>
    <t>BALL,0.1559</t>
  </si>
  <si>
    <t>TB2-09</t>
  </si>
  <si>
    <t>3110006068956</t>
  </si>
  <si>
    <t>B540DDFS428</t>
  </si>
  <si>
    <t>BEARING</t>
  </si>
  <si>
    <t>TB2-10</t>
  </si>
  <si>
    <t>5305007619349</t>
  </si>
  <si>
    <t>NAS1633-10</t>
  </si>
  <si>
    <t>TB2-11</t>
  </si>
  <si>
    <t>5315004984998</t>
  </si>
  <si>
    <t>279197</t>
  </si>
  <si>
    <t>PIN,RETAINING</t>
  </si>
  <si>
    <t>TB2-12</t>
  </si>
  <si>
    <t>5310005580928</t>
  </si>
  <si>
    <t>279220</t>
  </si>
  <si>
    <t>SEAL,FELT</t>
  </si>
  <si>
    <t>TB2-13</t>
  </si>
  <si>
    <t>5310004389392</t>
  </si>
  <si>
    <t>279217</t>
  </si>
  <si>
    <t>TB2-14</t>
  </si>
  <si>
    <t>3110002273877</t>
  </si>
  <si>
    <t>MS19060-29</t>
  </si>
  <si>
    <t>BALL</t>
  </si>
  <si>
    <t>5</t>
  </si>
  <si>
    <t>TB2-15</t>
  </si>
  <si>
    <t>5365001323931</t>
  </si>
  <si>
    <t>S8154-375C005</t>
  </si>
  <si>
    <t>TB2-16</t>
  </si>
  <si>
    <t>3110015494651</t>
  </si>
  <si>
    <t>MS3226-0.1575</t>
  </si>
  <si>
    <t>BALL,0.1575</t>
  </si>
  <si>
    <t>TB2-17</t>
  </si>
  <si>
    <t>3 Packages</t>
  </si>
  <si>
    <t>3110015696548</t>
  </si>
  <si>
    <t>MS3226-0.1553</t>
  </si>
  <si>
    <t>BALL,0.1553 (QTY PER PKG- 100EA)</t>
  </si>
  <si>
    <t>TB2-18</t>
  </si>
  <si>
    <t>4 Packages</t>
  </si>
  <si>
    <t>3120001361546</t>
  </si>
  <si>
    <t>532167-2</t>
  </si>
  <si>
    <t>BEARING,WASHER,THRU</t>
  </si>
  <si>
    <t>TB2-19</t>
  </si>
  <si>
    <t>5310012920689</t>
  </si>
  <si>
    <t>532158-2</t>
  </si>
  <si>
    <t>WASHER,SPRING SUPPORT</t>
  </si>
  <si>
    <t>TB2-20</t>
  </si>
  <si>
    <t>3110015494688</t>
  </si>
  <si>
    <t>MS3226-0.1567</t>
  </si>
  <si>
    <t>BALL,0.1567</t>
  </si>
  <si>
    <t>TB2-23</t>
  </si>
  <si>
    <t>3110015702690</t>
  </si>
  <si>
    <t>MS3226-0.1555</t>
  </si>
  <si>
    <t>BALL,0.1555 (QTY PER PKG- 100EA)</t>
  </si>
  <si>
    <t>TB2-24</t>
  </si>
  <si>
    <t>3110001839175</t>
  </si>
  <si>
    <t>MS19060-18</t>
  </si>
  <si>
    <t>BALL,BEARING</t>
  </si>
  <si>
    <t>60</t>
  </si>
  <si>
    <t>TB2-25</t>
  </si>
  <si>
    <t>5315015685718</t>
  </si>
  <si>
    <t>A6TAB0806G</t>
  </si>
  <si>
    <t>PIN,HEADLESS STRAIGHT,1/8X3/16</t>
  </si>
  <si>
    <t>TB2-26</t>
  </si>
  <si>
    <t>3120001361547</t>
  </si>
  <si>
    <t>532172-2</t>
  </si>
  <si>
    <t>SPACER,BEARING</t>
  </si>
  <si>
    <t>TB2-28</t>
  </si>
  <si>
    <t>5310002085405</t>
  </si>
  <si>
    <t>NAS509-14</t>
  </si>
  <si>
    <t>TB2-29</t>
  </si>
  <si>
    <t>RM</t>
  </si>
  <si>
    <t>1680001365942</t>
  </si>
  <si>
    <t>532223-3</t>
  </si>
  <si>
    <t>FERRULE,PROTECTIVE</t>
  </si>
  <si>
    <t>LABEL ONLY</t>
  </si>
  <si>
    <t>5365011294744</t>
  </si>
  <si>
    <t>S8154-247C010</t>
  </si>
  <si>
    <t>TB1-14</t>
  </si>
  <si>
    <t>5365010596525</t>
  </si>
  <si>
    <t>S8154-247C002</t>
  </si>
  <si>
    <t>TB2-08</t>
  </si>
  <si>
    <t>5365001321751</t>
  </si>
  <si>
    <t>S8154-375C002</t>
  </si>
  <si>
    <t>TB2-22</t>
  </si>
  <si>
    <t>5365010550002</t>
  </si>
  <si>
    <t>S8154-247C005</t>
  </si>
  <si>
    <t>TB2-27</t>
  </si>
  <si>
    <t>RS</t>
  </si>
  <si>
    <t>NSL</t>
  </si>
  <si>
    <t>137-212-9003</t>
  </si>
  <si>
    <t>NO CUP</t>
  </si>
  <si>
    <t>S8154-377C010</t>
  </si>
  <si>
    <t>S8154-377C002</t>
  </si>
  <si>
    <t>S8154-377C005</t>
  </si>
  <si>
    <t>5365001594816</t>
  </si>
  <si>
    <t>S8157N45-003</t>
  </si>
  <si>
    <t>NHA</t>
  </si>
  <si>
    <t>532596-1</t>
  </si>
  <si>
    <t>TB1-11</t>
  </si>
  <si>
    <t>S8154-94C020</t>
  </si>
  <si>
    <t>S8154-94C016</t>
  </si>
  <si>
    <t>NAS525-A5</t>
  </si>
  <si>
    <t>COLLAR</t>
  </si>
  <si>
    <t>TB1-15</t>
  </si>
  <si>
    <t>S8154-383C010</t>
  </si>
  <si>
    <t>TB1-16</t>
  </si>
  <si>
    <t>S8157AG337-015</t>
  </si>
  <si>
    <t>TB1-17</t>
  </si>
  <si>
    <t>532161-1</t>
  </si>
  <si>
    <t>PIN,LOCK</t>
  </si>
  <si>
    <t>TB1-18</t>
  </si>
  <si>
    <t>C365528154-94C012</t>
  </si>
  <si>
    <t>TB1-23</t>
  </si>
  <si>
    <t>530766-2</t>
  </si>
  <si>
    <t>SEAL, PLAIN</t>
  </si>
  <si>
    <t>TB1-24</t>
  </si>
  <si>
    <t>C64764-001</t>
  </si>
  <si>
    <t>O-RING</t>
  </si>
  <si>
    <t>TB1-25</t>
  </si>
  <si>
    <t>..4</t>
  </si>
  <si>
    <t>NAS529-5-28</t>
  </si>
  <si>
    <t>TB1-26</t>
  </si>
  <si>
    <t>S8157AU514-125B</t>
  </si>
  <si>
    <t>C36366-651-017-9101</t>
  </si>
  <si>
    <t>SEAL</t>
  </si>
  <si>
    <t>TB1-28</t>
  </si>
  <si>
    <t>5320010719962</t>
  </si>
  <si>
    <t>HS62-5-28</t>
  </si>
  <si>
    <t>PIN-RIVET,GROOVED</t>
  </si>
  <si>
    <t>TB1-29</t>
  </si>
  <si>
    <t>S8154-94C005</t>
  </si>
  <si>
    <t>S8154-94C003</t>
  </si>
  <si>
    <t>S8154-383C002</t>
  </si>
  <si>
    <t>S8154-376C005</t>
  </si>
  <si>
    <t>S8154-378C002</t>
  </si>
  <si>
    <t>TB2-21</t>
  </si>
  <si>
    <t>S8154-378C001</t>
  </si>
  <si>
    <t>S8154-378C005</t>
  </si>
  <si>
    <t>S8154-376C002</t>
  </si>
  <si>
    <t>S8154-383C005</t>
  </si>
  <si>
    <t>S8157AG337-010</t>
  </si>
  <si>
    <t>S8154-375C001</t>
  </si>
  <si>
    <t>TB2-30</t>
  </si>
  <si>
    <t>S8154-383C025</t>
  </si>
  <si>
    <t>S8154-376C010</t>
  </si>
  <si>
    <t>K2HIPV24556144</t>
  </si>
  <si>
    <t>28546A 48223A 80180A C5 SLAT ACT</t>
  </si>
  <si>
    <t>28546A 48223A 80180A</t>
  </si>
  <si>
    <t>Two Tackle Boxes Every Monday</t>
  </si>
  <si>
    <t>J364</t>
  </si>
  <si>
    <t>J435</t>
  </si>
  <si>
    <t>J418</t>
  </si>
  <si>
    <t>H192</t>
  </si>
  <si>
    <t>J374</t>
  </si>
  <si>
    <t>J359</t>
  </si>
  <si>
    <t>J282</t>
  </si>
  <si>
    <t>J358</t>
  </si>
  <si>
    <t>J421</t>
  </si>
  <si>
    <t>G347</t>
  </si>
  <si>
    <t>H244</t>
  </si>
  <si>
    <t>G030</t>
  </si>
  <si>
    <t>G189</t>
  </si>
  <si>
    <t>J366</t>
  </si>
  <si>
    <t>J426</t>
  </si>
  <si>
    <t>J355</t>
  </si>
  <si>
    <t>J432</t>
  </si>
  <si>
    <t>J370</t>
  </si>
  <si>
    <t>J431</t>
  </si>
  <si>
    <t>J363</t>
  </si>
  <si>
    <t>J347</t>
  </si>
  <si>
    <t>J433</t>
  </si>
  <si>
    <t>J356</t>
  </si>
  <si>
    <t>J367</t>
  </si>
  <si>
    <t>J361</t>
  </si>
  <si>
    <t>J436</t>
  </si>
  <si>
    <t>J351</t>
  </si>
  <si>
    <t>J365</t>
  </si>
  <si>
    <t>J362</t>
  </si>
  <si>
    <t>H706</t>
  </si>
  <si>
    <t>J353</t>
  </si>
  <si>
    <t>J352</t>
  </si>
  <si>
    <t>G699</t>
  </si>
  <si>
    <t>J576</t>
  </si>
  <si>
    <t>J577</t>
  </si>
  <si>
    <t>J578</t>
  </si>
  <si>
    <t>J579</t>
  </si>
  <si>
    <t>J580</t>
  </si>
  <si>
    <t>(100 ea = pg)TB2-24</t>
  </si>
  <si>
    <t>(100 ea = pg)TB2-09</t>
  </si>
  <si>
    <t>(100 ea = pg)TB1-01</t>
  </si>
  <si>
    <t>(100 ea = pg)TB2-23</t>
  </si>
  <si>
    <t>(100 ea = pg)TB2-01</t>
  </si>
  <si>
    <t>(100 ea = pg)TB2-17</t>
  </si>
  <si>
    <t xml:space="preserve">BALL,0.1553 </t>
  </si>
  <si>
    <t xml:space="preserve">BALL,0.1555  </t>
  </si>
  <si>
    <t>DELETED FOR COST</t>
  </si>
  <si>
    <t>A</t>
  </si>
  <si>
    <t>J349</t>
  </si>
  <si>
    <t>532160-2</t>
  </si>
  <si>
    <t>1680001361545</t>
  </si>
  <si>
    <t>RETAINER HALF, BEARING</t>
  </si>
  <si>
    <t>TB1-37</t>
  </si>
  <si>
    <t>TB1-38</t>
  </si>
  <si>
    <t>TB1-35</t>
  </si>
  <si>
    <t>TB1-33</t>
  </si>
  <si>
    <t>TB1-31</t>
  </si>
  <si>
    <t>TB1-34</t>
  </si>
  <si>
    <t>TB1-32</t>
  </si>
  <si>
    <t>TB1-30</t>
  </si>
  <si>
    <t>TB1-36</t>
  </si>
  <si>
    <t>TB1-10</t>
  </si>
  <si>
    <t xml:space="preserve">PIN,HEADLESS </t>
  </si>
  <si>
    <t>BEARING,WASHER</t>
  </si>
  <si>
    <t>RETAINER HALF</t>
  </si>
  <si>
    <t xml:space="preserve">WASHER,SPRING </t>
  </si>
  <si>
    <t>J905</t>
  </si>
  <si>
    <t>PLUG,DUST</t>
  </si>
  <si>
    <t>SCREW,CLOSE</t>
  </si>
  <si>
    <t>(100= pg)TB1-27</t>
  </si>
  <si>
    <t>(100= pg)TB1-09</t>
  </si>
  <si>
    <t>(100= pg)TB1-01</t>
  </si>
  <si>
    <t>(100= pg)TB1-26</t>
  </si>
  <si>
    <t>(100= pg)TB1-08</t>
  </si>
  <si>
    <t>(100= pg)TB1-18</t>
  </si>
  <si>
    <t>PIN,HEADLESS STRAIGHt</t>
  </si>
  <si>
    <t>B</t>
  </si>
  <si>
    <t>PIN,HEADLESS STRAIGHT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</si>
</sst>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2"/>
      <color rgb="FFFF0000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14"/>
      <color indexed="8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 applyProtection="1">
      <alignment horizontal="center"/>
      <protection locked="0"/>
    </xf>
    <xf numFmtId="1" fontId="2" fillId="0" borderId="0" xfId="0" applyNumberFormat="1" applyFont="1" applyAlignment="1">
      <alignment horizontal="left" shrinkToFit="1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left"/>
    </xf>
    <xf numFmtId="0" fontId="6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4" fillId="5" borderId="0" xfId="0" applyFont="1" applyFill="1" applyBorder="1" applyAlignment="1">
      <alignment horizontal="left"/>
    </xf>
    <xf numFmtId="0" fontId="7" fillId="5" borderId="0" xfId="0" applyFont="1" applyFill="1" applyBorder="1" applyAlignment="1">
      <alignment horizontal="left"/>
    </xf>
    <xf numFmtId="0" fontId="8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0" fontId="9" fillId="3" borderId="3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1" fontId="3" fillId="3" borderId="1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left"/>
    </xf>
    <xf numFmtId="0" fontId="3" fillId="6" borderId="1" xfId="0" applyFont="1" applyFill="1" applyBorder="1" applyAlignment="1">
      <alignment horizontal="left"/>
    </xf>
    <xf numFmtId="0" fontId="3" fillId="6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 wrapText="1"/>
    </xf>
    <xf numFmtId="15" fontId="2" fillId="0" borderId="0" xfId="0" applyNumberFormat="1" applyFont="1" applyFill="1" applyAlignment="1">
      <alignment horizontal="left"/>
    </xf>
    <xf numFmtId="1" fontId="1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 applyProtection="1">
      <alignment horizontal="center"/>
      <protection locked="0"/>
    </xf>
    <xf numFmtId="15" fontId="2" fillId="0" borderId="0" xfId="0" applyNumberFormat="1" applyFont="1" applyFill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15" fontId="2" fillId="0" borderId="0" xfId="0" applyNumberFormat="1" applyFont="1" applyAlignment="1">
      <alignment horizontal="center"/>
    </xf>
    <xf numFmtId="0" fontId="1" fillId="7" borderId="1" xfId="0" applyFont="1" applyFill="1" applyBorder="1" applyAlignment="1">
      <alignment horizontal="center"/>
    </xf>
    <xf numFmtId="1" fontId="1" fillId="7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2" fillId="7" borderId="1" xfId="0" applyFont="1" applyFill="1" applyBorder="1" applyAlignment="1">
      <alignment horizontal="center"/>
    </xf>
    <xf numFmtId="1" fontId="2" fillId="7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 shrinkToFi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0" Type="http://schemas.openxmlformats.org/officeDocument/2006/relationships/printerSettings" Target="../printerSettings/printerSettings3.bin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0" Type="http://schemas.openxmlformats.org/officeDocument/2006/relationships/printerSettings" Target="../printerSettings/printerSettings4.bin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zoomScaleNormal="100" workbookViewId="0">
      <selection sqref="A1:I47"/>
    </sheetView>
  </sheetViews>
  <sheetFormatPr defaultRowHeight="12.75" x14ac:dyDescent="0.2"/>
  <cols>
    <col min="1" max="1" width="6.28515625" style="3" customWidth="1"/>
    <col min="2" max="2" width="6.42578125" style="3" customWidth="1"/>
    <col min="3" max="3" width="19.28515625" style="3" customWidth="1"/>
    <col min="4" max="4" width="19.28515625" style="1" customWidth="1"/>
    <col min="5" max="5" width="33.5703125" style="1" bestFit="1" customWidth="1"/>
    <col min="6" max="6" width="6.28515625" style="2" customWidth="1"/>
    <col min="7" max="8" width="6.5703125" style="3" customWidth="1"/>
    <col min="9" max="9" width="19.5703125" style="3" customWidth="1"/>
    <col min="10" max="10" width="17.28515625" style="3" customWidth="1"/>
    <col min="11" max="16384" width="9.140625" style="3"/>
  </cols>
  <sheetData>
    <row r="1" spans="1:10" x14ac:dyDescent="0.2">
      <c r="A1" s="4"/>
      <c r="B1" s="4"/>
      <c r="C1" s="5" t="s">
        <v>3</v>
      </c>
      <c r="D1" s="14" t="s">
        <v>274</v>
      </c>
      <c r="E1" s="6"/>
      <c r="F1" s="6"/>
      <c r="G1" s="7" t="s">
        <v>4</v>
      </c>
      <c r="H1" s="7"/>
      <c r="I1" s="8" t="s">
        <v>5</v>
      </c>
    </row>
    <row r="2" spans="1:10" x14ac:dyDescent="0.2">
      <c r="A2" s="4"/>
      <c r="B2" s="4"/>
      <c r="C2" s="5" t="s">
        <v>6</v>
      </c>
      <c r="D2" s="66" t="s">
        <v>275</v>
      </c>
      <c r="E2" s="67"/>
      <c r="F2" s="6"/>
      <c r="G2" s="7" t="s">
        <v>7</v>
      </c>
      <c r="H2" s="7"/>
      <c r="I2" s="51">
        <v>41106</v>
      </c>
    </row>
    <row r="3" spans="1:10" x14ac:dyDescent="0.2">
      <c r="A3" s="4"/>
      <c r="B3" s="4"/>
      <c r="C3" s="5" t="s">
        <v>8</v>
      </c>
      <c r="D3" s="15" t="s">
        <v>21</v>
      </c>
      <c r="E3" s="9" t="s">
        <v>13</v>
      </c>
      <c r="F3" s="6"/>
      <c r="G3" s="6"/>
      <c r="H3" s="6"/>
      <c r="I3" s="6"/>
      <c r="J3"/>
    </row>
    <row r="4" spans="1:10" x14ac:dyDescent="0.2">
      <c r="A4" s="4"/>
      <c r="B4" s="4"/>
      <c r="C4" s="5" t="s">
        <v>9</v>
      </c>
      <c r="D4" s="16" t="s">
        <v>22</v>
      </c>
      <c r="E4" s="5"/>
      <c r="F4" s="6"/>
      <c r="G4" s="6"/>
      <c r="H4" s="6"/>
      <c r="I4" s="6"/>
      <c r="J4"/>
    </row>
    <row r="5" spans="1:10" x14ac:dyDescent="0.2">
      <c r="A5" s="4"/>
      <c r="B5" s="10" t="s">
        <v>17</v>
      </c>
      <c r="C5" s="5" t="s">
        <v>10</v>
      </c>
      <c r="D5" s="68" t="s">
        <v>277</v>
      </c>
      <c r="E5" s="69"/>
      <c r="F5" s="69"/>
      <c r="G5" s="6"/>
      <c r="H5" s="6"/>
      <c r="I5" s="6"/>
      <c r="J5"/>
    </row>
    <row r="6" spans="1:10" x14ac:dyDescent="0.2">
      <c r="A6" s="4"/>
      <c r="B6" s="10" t="s">
        <v>23</v>
      </c>
      <c r="C6" s="5" t="s">
        <v>11</v>
      </c>
      <c r="D6" s="15">
        <v>96</v>
      </c>
      <c r="E6" s="10" t="s">
        <v>276</v>
      </c>
      <c r="F6" s="6"/>
      <c r="G6" s="6"/>
      <c r="H6" s="6"/>
      <c r="I6" s="6"/>
      <c r="J6"/>
    </row>
    <row r="7" spans="1:10" x14ac:dyDescent="0.2">
      <c r="A7" s="4"/>
      <c r="B7" s="4"/>
      <c r="C7" s="5" t="s">
        <v>12</v>
      </c>
      <c r="D7" s="15">
        <v>8</v>
      </c>
      <c r="E7" s="10" t="s">
        <v>48</v>
      </c>
      <c r="F7" s="6"/>
      <c r="G7" s="6"/>
      <c r="H7" s="6"/>
      <c r="I7" s="6"/>
      <c r="J7"/>
    </row>
    <row r="8" spans="1:10" ht="12" customHeight="1" x14ac:dyDescent="0.2">
      <c r="A8" s="4"/>
      <c r="B8" s="4"/>
      <c r="C8" s="5"/>
      <c r="D8" s="15"/>
      <c r="E8" s="6"/>
      <c r="F8" s="6"/>
      <c r="G8" s="6"/>
      <c r="H8" s="6"/>
      <c r="I8" s="6"/>
      <c r="J8"/>
    </row>
    <row r="9" spans="1:10" x14ac:dyDescent="0.2">
      <c r="A9" s="11" t="s">
        <v>14</v>
      </c>
      <c r="B9" s="11" t="s">
        <v>16</v>
      </c>
      <c r="C9" s="11" t="s">
        <v>18</v>
      </c>
      <c r="D9" s="12" t="s">
        <v>0</v>
      </c>
      <c r="E9" s="11" t="s">
        <v>1</v>
      </c>
      <c r="F9" s="11" t="s">
        <v>2</v>
      </c>
      <c r="G9" s="11" t="s">
        <v>19</v>
      </c>
      <c r="H9" s="11" t="s">
        <v>20</v>
      </c>
      <c r="I9" s="11" t="s">
        <v>15</v>
      </c>
    </row>
    <row r="10" spans="1:10" x14ac:dyDescent="0.2">
      <c r="A10" s="21">
        <v>1</v>
      </c>
      <c r="B10" s="21" t="s">
        <v>289</v>
      </c>
      <c r="C10" s="21" t="s">
        <v>98</v>
      </c>
      <c r="D10" s="52">
        <v>5310001411795</v>
      </c>
      <c r="E10" s="21" t="s">
        <v>82</v>
      </c>
      <c r="F10" s="21">
        <v>2</v>
      </c>
      <c r="G10" s="13">
        <v>0</v>
      </c>
      <c r="H10" s="21">
        <f t="shared" ref="H10:H47" si="0">(F10*1)</f>
        <v>2</v>
      </c>
      <c r="I10" s="21" t="s">
        <v>99</v>
      </c>
      <c r="J10" s="3" t="s">
        <v>13</v>
      </c>
    </row>
    <row r="11" spans="1:10" x14ac:dyDescent="0.2">
      <c r="A11" s="21">
        <v>2</v>
      </c>
      <c r="B11" s="21" t="s">
        <v>290</v>
      </c>
      <c r="C11" s="21" t="s">
        <v>101</v>
      </c>
      <c r="D11" s="21" t="s">
        <v>100</v>
      </c>
      <c r="E11" s="21" t="s">
        <v>102</v>
      </c>
      <c r="F11" s="21" t="s">
        <v>32</v>
      </c>
      <c r="G11" s="13">
        <v>0</v>
      </c>
      <c r="H11" s="21">
        <f t="shared" si="0"/>
        <v>2</v>
      </c>
      <c r="I11" s="21" t="s">
        <v>103</v>
      </c>
    </row>
    <row r="12" spans="1:10" x14ac:dyDescent="0.2">
      <c r="A12" s="21">
        <v>3</v>
      </c>
      <c r="B12" s="21" t="s">
        <v>287</v>
      </c>
      <c r="C12" s="21" t="s">
        <v>92</v>
      </c>
      <c r="D12" s="21" t="s">
        <v>91</v>
      </c>
      <c r="E12" s="21" t="s">
        <v>93</v>
      </c>
      <c r="F12" s="21">
        <v>4</v>
      </c>
      <c r="G12" s="13">
        <v>0</v>
      </c>
      <c r="H12" s="21">
        <f t="shared" si="0"/>
        <v>4</v>
      </c>
      <c r="I12" s="21" t="s">
        <v>94</v>
      </c>
    </row>
    <row r="13" spans="1:10" x14ac:dyDescent="0.2">
      <c r="A13" s="21">
        <v>4</v>
      </c>
      <c r="B13" s="21" t="s">
        <v>310</v>
      </c>
      <c r="C13" s="21" t="s">
        <v>197</v>
      </c>
      <c r="D13" s="21" t="s">
        <v>196</v>
      </c>
      <c r="E13" s="21" t="s">
        <v>102</v>
      </c>
      <c r="F13" s="21" t="s">
        <v>28</v>
      </c>
      <c r="G13" s="13">
        <v>0</v>
      </c>
      <c r="H13" s="21">
        <f t="shared" si="0"/>
        <v>1</v>
      </c>
      <c r="I13" s="21" t="s">
        <v>198</v>
      </c>
    </row>
    <row r="14" spans="1:10" x14ac:dyDescent="0.2">
      <c r="A14" s="21">
        <v>5</v>
      </c>
      <c r="B14" s="52" t="s">
        <v>281</v>
      </c>
      <c r="C14" s="21" t="s">
        <v>73</v>
      </c>
      <c r="D14" s="21" t="s">
        <v>72</v>
      </c>
      <c r="E14" s="21" t="s">
        <v>74</v>
      </c>
      <c r="F14" s="21" t="s">
        <v>32</v>
      </c>
      <c r="G14" s="13">
        <v>0</v>
      </c>
      <c r="H14" s="21">
        <f t="shared" si="0"/>
        <v>2</v>
      </c>
      <c r="I14" s="21" t="s">
        <v>33</v>
      </c>
    </row>
    <row r="15" spans="1:10" x14ac:dyDescent="0.2">
      <c r="A15" s="21">
        <v>6</v>
      </c>
      <c r="B15" s="21" t="s">
        <v>288</v>
      </c>
      <c r="C15" s="21" t="s">
        <v>95</v>
      </c>
      <c r="D15" s="52">
        <v>5340004818934</v>
      </c>
      <c r="E15" s="21" t="s">
        <v>96</v>
      </c>
      <c r="F15" s="21">
        <v>2</v>
      </c>
      <c r="G15" s="13">
        <v>0</v>
      </c>
      <c r="H15" s="21">
        <f t="shared" si="0"/>
        <v>2</v>
      </c>
      <c r="I15" s="21" t="s">
        <v>97</v>
      </c>
    </row>
    <row r="16" spans="1:10" x14ac:dyDescent="0.2">
      <c r="A16" s="21">
        <v>7</v>
      </c>
      <c r="B16" s="21" t="s">
        <v>307</v>
      </c>
      <c r="C16" s="21" t="s">
        <v>184</v>
      </c>
      <c r="D16" s="21" t="s">
        <v>183</v>
      </c>
      <c r="E16" s="21" t="s">
        <v>185</v>
      </c>
      <c r="F16" s="21" t="s">
        <v>186</v>
      </c>
      <c r="G16" s="13">
        <v>0</v>
      </c>
      <c r="H16" s="21">
        <f t="shared" si="0"/>
        <v>60</v>
      </c>
      <c r="I16" s="21" t="s">
        <v>187</v>
      </c>
    </row>
    <row r="17" spans="1:10" x14ac:dyDescent="0.2">
      <c r="A17" s="21">
        <v>8</v>
      </c>
      <c r="B17" s="52" t="s">
        <v>284</v>
      </c>
      <c r="C17" s="21" t="s">
        <v>81</v>
      </c>
      <c r="D17" s="52">
        <v>5310005791871</v>
      </c>
      <c r="E17" s="21" t="s">
        <v>82</v>
      </c>
      <c r="F17" s="21">
        <v>4</v>
      </c>
      <c r="G17" s="13">
        <v>0</v>
      </c>
      <c r="H17" s="21">
        <f t="shared" si="0"/>
        <v>4</v>
      </c>
      <c r="I17" s="21" t="s">
        <v>83</v>
      </c>
    </row>
    <row r="18" spans="1:10" x14ac:dyDescent="0.2">
      <c r="A18" s="21">
        <v>9</v>
      </c>
      <c r="B18" s="21" t="s">
        <v>298</v>
      </c>
      <c r="C18" s="21" t="s">
        <v>136</v>
      </c>
      <c r="D18" s="21" t="s">
        <v>135</v>
      </c>
      <c r="E18" s="21" t="s">
        <v>74</v>
      </c>
      <c r="F18" s="21" t="s">
        <v>32</v>
      </c>
      <c r="G18" s="13">
        <v>0</v>
      </c>
      <c r="H18" s="21">
        <f t="shared" si="0"/>
        <v>2</v>
      </c>
      <c r="I18" s="21" t="s">
        <v>137</v>
      </c>
    </row>
    <row r="19" spans="1:10" x14ac:dyDescent="0.2">
      <c r="A19" s="21">
        <v>10</v>
      </c>
      <c r="B19" s="21" t="s">
        <v>304</v>
      </c>
      <c r="C19" s="21" t="s">
        <v>172</v>
      </c>
      <c r="D19" s="21" t="s">
        <v>171</v>
      </c>
      <c r="E19" s="21" t="s">
        <v>173</v>
      </c>
      <c r="F19" s="21" t="s">
        <v>28</v>
      </c>
      <c r="G19" s="13">
        <v>0</v>
      </c>
      <c r="H19" s="21">
        <f t="shared" si="0"/>
        <v>1</v>
      </c>
      <c r="I19" s="21" t="s">
        <v>174</v>
      </c>
    </row>
    <row r="20" spans="1:10" x14ac:dyDescent="0.2">
      <c r="A20" s="21">
        <v>11</v>
      </c>
      <c r="B20" s="21" t="s">
        <v>309</v>
      </c>
      <c r="C20" s="21" t="s">
        <v>193</v>
      </c>
      <c r="D20" s="21" t="s">
        <v>192</v>
      </c>
      <c r="E20" s="21" t="s">
        <v>194</v>
      </c>
      <c r="F20" s="21" t="s">
        <v>28</v>
      </c>
      <c r="G20" s="13">
        <v>0</v>
      </c>
      <c r="H20" s="21">
        <f t="shared" si="0"/>
        <v>1</v>
      </c>
      <c r="I20" s="21" t="s">
        <v>195</v>
      </c>
    </row>
    <row r="21" spans="1:10" x14ac:dyDescent="0.2">
      <c r="A21" s="21">
        <v>12</v>
      </c>
      <c r="B21" s="21" t="s">
        <v>308</v>
      </c>
      <c r="C21" s="21" t="s">
        <v>189</v>
      </c>
      <c r="D21" s="21" t="s">
        <v>188</v>
      </c>
      <c r="E21" s="21" t="s">
        <v>190</v>
      </c>
      <c r="F21" s="21">
        <v>4</v>
      </c>
      <c r="G21" s="13">
        <v>0</v>
      </c>
      <c r="H21" s="21">
        <f t="shared" si="0"/>
        <v>4</v>
      </c>
      <c r="I21" s="21" t="s">
        <v>191</v>
      </c>
      <c r="J21" s="20"/>
    </row>
    <row r="22" spans="1:10" x14ac:dyDescent="0.2">
      <c r="A22" s="21">
        <v>13</v>
      </c>
      <c r="B22" s="21" t="s">
        <v>293</v>
      </c>
      <c r="C22" s="21" t="s">
        <v>114</v>
      </c>
      <c r="D22" s="21" t="s">
        <v>113</v>
      </c>
      <c r="E22" s="21" t="s">
        <v>115</v>
      </c>
      <c r="F22" s="21" t="s">
        <v>32</v>
      </c>
      <c r="G22" s="13">
        <v>0</v>
      </c>
      <c r="H22" s="21">
        <f t="shared" si="0"/>
        <v>2</v>
      </c>
      <c r="I22" s="21" t="s">
        <v>116</v>
      </c>
      <c r="J22" s="20"/>
    </row>
    <row r="23" spans="1:10" x14ac:dyDescent="0.2">
      <c r="A23" s="21">
        <v>14</v>
      </c>
      <c r="B23" s="21" t="s">
        <v>300</v>
      </c>
      <c r="C23" s="21" t="s">
        <v>150</v>
      </c>
      <c r="D23" s="21" t="s">
        <v>149</v>
      </c>
      <c r="E23" s="21" t="s">
        <v>151</v>
      </c>
      <c r="F23" s="21" t="s">
        <v>152</v>
      </c>
      <c r="G23" s="13">
        <v>0</v>
      </c>
      <c r="H23" s="21">
        <f t="shared" si="0"/>
        <v>5</v>
      </c>
      <c r="I23" s="21" t="s">
        <v>153</v>
      </c>
    </row>
    <row r="24" spans="1:10" x14ac:dyDescent="0.2">
      <c r="A24" s="21">
        <v>15</v>
      </c>
      <c r="B24" s="52" t="s">
        <v>285</v>
      </c>
      <c r="C24" s="21" t="s">
        <v>85</v>
      </c>
      <c r="D24" s="21" t="s">
        <v>84</v>
      </c>
      <c r="E24" s="21" t="s">
        <v>86</v>
      </c>
      <c r="F24" s="21" t="s">
        <v>32</v>
      </c>
      <c r="G24" s="13">
        <v>0</v>
      </c>
      <c r="H24" s="21">
        <f t="shared" si="0"/>
        <v>2</v>
      </c>
      <c r="I24" s="21" t="s">
        <v>87</v>
      </c>
    </row>
    <row r="25" spans="1:10" x14ac:dyDescent="0.2">
      <c r="A25" s="21">
        <v>16</v>
      </c>
      <c r="B25" s="52" t="s">
        <v>283</v>
      </c>
      <c r="C25" s="21" t="s">
        <v>79</v>
      </c>
      <c r="D25" s="21" t="s">
        <v>78</v>
      </c>
      <c r="E25" s="21" t="s">
        <v>80</v>
      </c>
      <c r="F25" s="21" t="s">
        <v>28</v>
      </c>
      <c r="G25" s="13">
        <v>0</v>
      </c>
      <c r="H25" s="21">
        <f t="shared" si="0"/>
        <v>1</v>
      </c>
      <c r="I25" s="21" t="s">
        <v>37</v>
      </c>
    </row>
    <row r="26" spans="1:10" x14ac:dyDescent="0.2">
      <c r="A26" s="54">
        <v>17</v>
      </c>
      <c r="B26" s="54" t="s">
        <v>302</v>
      </c>
      <c r="C26" s="54" t="s">
        <v>163</v>
      </c>
      <c r="D26" s="54" t="s">
        <v>162</v>
      </c>
      <c r="E26" s="54" t="s">
        <v>322</v>
      </c>
      <c r="F26" s="54">
        <v>400</v>
      </c>
      <c r="G26" s="55">
        <v>0</v>
      </c>
      <c r="H26" s="54">
        <f t="shared" si="0"/>
        <v>400</v>
      </c>
      <c r="I26" s="54" t="s">
        <v>324</v>
      </c>
    </row>
    <row r="27" spans="1:10" x14ac:dyDescent="0.2">
      <c r="A27" s="21">
        <v>18</v>
      </c>
      <c r="B27" s="21" t="s">
        <v>306</v>
      </c>
      <c r="C27" s="21" t="s">
        <v>180</v>
      </c>
      <c r="D27" s="21" t="s">
        <v>179</v>
      </c>
      <c r="E27" s="21" t="s">
        <v>323</v>
      </c>
      <c r="F27" s="21">
        <v>300</v>
      </c>
      <c r="G27" s="13">
        <v>0</v>
      </c>
      <c r="H27" s="21">
        <f t="shared" si="0"/>
        <v>300</v>
      </c>
      <c r="I27" s="21" t="s">
        <v>316</v>
      </c>
    </row>
    <row r="28" spans="1:10" x14ac:dyDescent="0.2">
      <c r="A28" s="21">
        <v>19</v>
      </c>
      <c r="B28" s="21" t="s">
        <v>297</v>
      </c>
      <c r="C28" s="21" t="s">
        <v>128</v>
      </c>
      <c r="D28" s="21" t="s">
        <v>127</v>
      </c>
      <c r="E28" s="21" t="s">
        <v>129</v>
      </c>
      <c r="F28" s="21">
        <v>300</v>
      </c>
      <c r="G28" s="13">
        <v>0</v>
      </c>
      <c r="H28" s="21">
        <f t="shared" si="0"/>
        <v>300</v>
      </c>
      <c r="I28" s="21" t="s">
        <v>317</v>
      </c>
    </row>
    <row r="29" spans="1:10" x14ac:dyDescent="0.2">
      <c r="A29" s="21">
        <v>20</v>
      </c>
      <c r="B29" s="52" t="s">
        <v>278</v>
      </c>
      <c r="C29" s="21" t="s">
        <v>59</v>
      </c>
      <c r="D29" s="21" t="s">
        <v>58</v>
      </c>
      <c r="E29" s="21" t="s">
        <v>60</v>
      </c>
      <c r="F29" s="21">
        <v>300</v>
      </c>
      <c r="G29" s="13">
        <v>0</v>
      </c>
      <c r="H29" s="21">
        <f t="shared" si="0"/>
        <v>300</v>
      </c>
      <c r="I29" s="21" t="s">
        <v>318</v>
      </c>
    </row>
    <row r="30" spans="1:10" x14ac:dyDescent="0.2">
      <c r="A30" s="21">
        <v>21</v>
      </c>
      <c r="B30" s="21" t="s">
        <v>305</v>
      </c>
      <c r="C30" s="21" t="s">
        <v>176</v>
      </c>
      <c r="D30" s="21" t="s">
        <v>175</v>
      </c>
      <c r="E30" s="21" t="s">
        <v>177</v>
      </c>
      <c r="F30" s="21">
        <v>300</v>
      </c>
      <c r="G30" s="13">
        <v>0</v>
      </c>
      <c r="H30" s="21">
        <f t="shared" si="0"/>
        <v>300</v>
      </c>
      <c r="I30" s="21" t="s">
        <v>319</v>
      </c>
    </row>
    <row r="31" spans="1:10" x14ac:dyDescent="0.2">
      <c r="A31" s="21">
        <v>22</v>
      </c>
      <c r="B31" s="21" t="s">
        <v>291</v>
      </c>
      <c r="C31" s="21" t="s">
        <v>105</v>
      </c>
      <c r="D31" s="21" t="s">
        <v>104</v>
      </c>
      <c r="E31" s="21" t="s">
        <v>106</v>
      </c>
      <c r="F31" s="21">
        <v>600</v>
      </c>
      <c r="G31" s="13">
        <v>0</v>
      </c>
      <c r="H31" s="21">
        <f t="shared" si="0"/>
        <v>600</v>
      </c>
      <c r="I31" s="21" t="s">
        <v>320</v>
      </c>
    </row>
    <row r="32" spans="1:10" x14ac:dyDescent="0.2">
      <c r="A32" s="21">
        <v>23</v>
      </c>
      <c r="B32" s="21" t="s">
        <v>301</v>
      </c>
      <c r="C32" s="21" t="s">
        <v>158</v>
      </c>
      <c r="D32" s="21" t="s">
        <v>157</v>
      </c>
      <c r="E32" s="21" t="s">
        <v>159</v>
      </c>
      <c r="F32" s="21">
        <v>300</v>
      </c>
      <c r="G32" s="13">
        <v>0</v>
      </c>
      <c r="H32" s="21">
        <f t="shared" si="0"/>
        <v>300</v>
      </c>
      <c r="I32" s="21" t="s">
        <v>321</v>
      </c>
    </row>
    <row r="33" spans="1:9" x14ac:dyDescent="0.2">
      <c r="A33" s="21">
        <v>24</v>
      </c>
      <c r="B33" s="21" t="s">
        <v>295</v>
      </c>
      <c r="C33" s="21" t="s">
        <v>121</v>
      </c>
      <c r="D33" s="21" t="s">
        <v>120</v>
      </c>
      <c r="E33" s="21" t="s">
        <v>74</v>
      </c>
      <c r="F33" s="21" t="s">
        <v>34</v>
      </c>
      <c r="G33" s="13">
        <v>0</v>
      </c>
      <c r="H33" s="21">
        <f t="shared" si="0"/>
        <v>4</v>
      </c>
      <c r="I33" s="21" t="s">
        <v>122</v>
      </c>
    </row>
    <row r="34" spans="1:9" x14ac:dyDescent="0.2">
      <c r="A34" s="21">
        <v>25</v>
      </c>
      <c r="B34" s="52" t="s">
        <v>282</v>
      </c>
      <c r="C34" s="21" t="s">
        <v>76</v>
      </c>
      <c r="D34" s="21" t="s">
        <v>75</v>
      </c>
      <c r="E34" s="21" t="s">
        <v>45</v>
      </c>
      <c r="F34" s="21" t="s">
        <v>28</v>
      </c>
      <c r="G34" s="13">
        <v>0</v>
      </c>
      <c r="H34" s="21">
        <f t="shared" si="0"/>
        <v>1</v>
      </c>
      <c r="I34" s="21" t="s">
        <v>30</v>
      </c>
    </row>
    <row r="35" spans="1:9" x14ac:dyDescent="0.2">
      <c r="A35" s="21">
        <v>26</v>
      </c>
      <c r="B35" s="52" t="s">
        <v>280</v>
      </c>
      <c r="C35" s="21" t="s">
        <v>71</v>
      </c>
      <c r="D35" s="21" t="s">
        <v>70</v>
      </c>
      <c r="E35" s="21" t="s">
        <v>45</v>
      </c>
      <c r="F35" s="21">
        <v>2</v>
      </c>
      <c r="G35" s="13">
        <v>0</v>
      </c>
      <c r="H35" s="21">
        <f t="shared" si="0"/>
        <v>2</v>
      </c>
      <c r="I35" s="21" t="s">
        <v>31</v>
      </c>
    </row>
    <row r="36" spans="1:9" x14ac:dyDescent="0.2">
      <c r="A36" s="21">
        <v>27</v>
      </c>
      <c r="B36" s="52" t="s">
        <v>286</v>
      </c>
      <c r="C36" s="21" t="s">
        <v>89</v>
      </c>
      <c r="D36" s="21" t="s">
        <v>88</v>
      </c>
      <c r="E36" s="21" t="s">
        <v>45</v>
      </c>
      <c r="F36" s="21" t="s">
        <v>32</v>
      </c>
      <c r="G36" s="13">
        <v>0</v>
      </c>
      <c r="H36" s="21">
        <f t="shared" si="0"/>
        <v>2</v>
      </c>
      <c r="I36" s="21" t="s">
        <v>90</v>
      </c>
    </row>
    <row r="37" spans="1:9" x14ac:dyDescent="0.2">
      <c r="A37" s="21">
        <v>28</v>
      </c>
      <c r="B37" s="21" t="s">
        <v>292</v>
      </c>
      <c r="C37" s="21" t="s">
        <v>110</v>
      </c>
      <c r="D37" s="21" t="s">
        <v>109</v>
      </c>
      <c r="E37" s="21" t="s">
        <v>111</v>
      </c>
      <c r="F37" s="21" t="s">
        <v>28</v>
      </c>
      <c r="G37" s="13">
        <v>0</v>
      </c>
      <c r="H37" s="21">
        <f t="shared" si="0"/>
        <v>1</v>
      </c>
      <c r="I37" s="21" t="s">
        <v>112</v>
      </c>
    </row>
    <row r="38" spans="1:9" x14ac:dyDescent="0.2">
      <c r="A38" s="21">
        <v>29</v>
      </c>
      <c r="B38" s="21" t="s">
        <v>296</v>
      </c>
      <c r="C38" s="21" t="s">
        <v>124</v>
      </c>
      <c r="D38" s="21" t="s">
        <v>123</v>
      </c>
      <c r="E38" s="21" t="s">
        <v>125</v>
      </c>
      <c r="F38" s="21" t="s">
        <v>28</v>
      </c>
      <c r="G38" s="13">
        <v>0</v>
      </c>
      <c r="H38" s="21">
        <f t="shared" si="0"/>
        <v>1</v>
      </c>
      <c r="I38" s="21" t="s">
        <v>126</v>
      </c>
    </row>
    <row r="39" spans="1:9" x14ac:dyDescent="0.2">
      <c r="A39" s="21">
        <v>30</v>
      </c>
      <c r="B39" s="21" t="s">
        <v>294</v>
      </c>
      <c r="C39" s="21" t="s">
        <v>118</v>
      </c>
      <c r="D39" s="21" t="s">
        <v>117</v>
      </c>
      <c r="E39" s="21" t="s">
        <v>74</v>
      </c>
      <c r="F39" s="21" t="s">
        <v>32</v>
      </c>
      <c r="G39" s="13">
        <v>0</v>
      </c>
      <c r="H39" s="21">
        <f t="shared" si="0"/>
        <v>2</v>
      </c>
      <c r="I39" s="21" t="s">
        <v>119</v>
      </c>
    </row>
    <row r="40" spans="1:9" x14ac:dyDescent="0.2">
      <c r="A40" s="21">
        <v>31</v>
      </c>
      <c r="B40" s="21" t="s">
        <v>299</v>
      </c>
      <c r="C40" s="21" t="s">
        <v>139</v>
      </c>
      <c r="D40" s="21" t="s">
        <v>138</v>
      </c>
      <c r="E40" s="21" t="s">
        <v>140</v>
      </c>
      <c r="F40" s="21" t="s">
        <v>32</v>
      </c>
      <c r="G40" s="13">
        <v>0</v>
      </c>
      <c r="H40" s="21">
        <f t="shared" si="0"/>
        <v>2</v>
      </c>
      <c r="I40" s="21" t="s">
        <v>141</v>
      </c>
    </row>
    <row r="41" spans="1:9" x14ac:dyDescent="0.2">
      <c r="A41" s="21">
        <v>32</v>
      </c>
      <c r="B41" s="52" t="s">
        <v>279</v>
      </c>
      <c r="C41" s="21" t="s">
        <v>67</v>
      </c>
      <c r="D41" s="21" t="s">
        <v>66</v>
      </c>
      <c r="E41" s="21" t="s">
        <v>68</v>
      </c>
      <c r="F41" s="21" t="s">
        <v>32</v>
      </c>
      <c r="G41" s="13">
        <v>0</v>
      </c>
      <c r="H41" s="21">
        <f t="shared" si="0"/>
        <v>2</v>
      </c>
      <c r="I41" s="21" t="s">
        <v>35</v>
      </c>
    </row>
    <row r="42" spans="1:9" x14ac:dyDescent="0.2">
      <c r="A42" s="21">
        <v>33</v>
      </c>
      <c r="B42" s="21" t="s">
        <v>303</v>
      </c>
      <c r="C42" s="21" t="s">
        <v>168</v>
      </c>
      <c r="D42" s="21" t="s">
        <v>167</v>
      </c>
      <c r="E42" s="21" t="s">
        <v>169</v>
      </c>
      <c r="F42" s="21" t="s">
        <v>28</v>
      </c>
      <c r="G42" s="13">
        <v>0</v>
      </c>
      <c r="H42" s="21">
        <f t="shared" si="0"/>
        <v>1</v>
      </c>
      <c r="I42" s="21" t="s">
        <v>170</v>
      </c>
    </row>
    <row r="43" spans="1:9" x14ac:dyDescent="0.2">
      <c r="A43" s="21">
        <v>34</v>
      </c>
      <c r="B43" s="52" t="s">
        <v>311</v>
      </c>
      <c r="C43" s="21" t="s">
        <v>63</v>
      </c>
      <c r="D43" s="21" t="s">
        <v>62</v>
      </c>
      <c r="E43" s="21" t="s">
        <v>64</v>
      </c>
      <c r="F43" s="21">
        <v>2</v>
      </c>
      <c r="G43" s="13">
        <v>0</v>
      </c>
      <c r="H43" s="21">
        <f t="shared" si="0"/>
        <v>2</v>
      </c>
      <c r="I43" s="21" t="s">
        <v>40</v>
      </c>
    </row>
    <row r="44" spans="1:9" x14ac:dyDescent="0.2">
      <c r="A44" s="21">
        <v>35</v>
      </c>
      <c r="B44" s="21" t="s">
        <v>312</v>
      </c>
      <c r="C44" s="21" t="s">
        <v>132</v>
      </c>
      <c r="D44" s="21" t="s">
        <v>131</v>
      </c>
      <c r="E44" s="21" t="s">
        <v>133</v>
      </c>
      <c r="F44" s="21">
        <v>2</v>
      </c>
      <c r="G44" s="13">
        <v>0</v>
      </c>
      <c r="H44" s="21">
        <f t="shared" si="0"/>
        <v>2</v>
      </c>
      <c r="I44" s="21" t="s">
        <v>134</v>
      </c>
    </row>
    <row r="45" spans="1:9" x14ac:dyDescent="0.2">
      <c r="A45" s="21">
        <v>36</v>
      </c>
      <c r="B45" s="52" t="s">
        <v>313</v>
      </c>
      <c r="C45" s="21" t="s">
        <v>143</v>
      </c>
      <c r="D45" s="21" t="s">
        <v>142</v>
      </c>
      <c r="E45" s="21" t="s">
        <v>144</v>
      </c>
      <c r="F45" s="21" t="s">
        <v>32</v>
      </c>
      <c r="G45" s="13">
        <v>0</v>
      </c>
      <c r="H45" s="21">
        <f t="shared" si="0"/>
        <v>2</v>
      </c>
      <c r="I45" s="21" t="s">
        <v>145</v>
      </c>
    </row>
    <row r="46" spans="1:9" x14ac:dyDescent="0.2">
      <c r="A46" s="21">
        <v>37</v>
      </c>
      <c r="B46" s="21" t="s">
        <v>314</v>
      </c>
      <c r="C46" s="21" t="s">
        <v>147</v>
      </c>
      <c r="D46" s="21" t="s">
        <v>146</v>
      </c>
      <c r="E46" s="21" t="s">
        <v>144</v>
      </c>
      <c r="F46" s="21">
        <v>2</v>
      </c>
      <c r="G46" s="13">
        <v>0</v>
      </c>
      <c r="H46" s="21">
        <f t="shared" si="0"/>
        <v>2</v>
      </c>
      <c r="I46" s="21" t="s">
        <v>148</v>
      </c>
    </row>
    <row r="47" spans="1:9" x14ac:dyDescent="0.2">
      <c r="A47" s="21">
        <v>38</v>
      </c>
      <c r="B47" s="52" t="s">
        <v>315</v>
      </c>
      <c r="C47" s="21" t="s">
        <v>155</v>
      </c>
      <c r="D47" s="21" t="s">
        <v>154</v>
      </c>
      <c r="E47" s="21" t="s">
        <v>45</v>
      </c>
      <c r="F47" s="21">
        <v>2</v>
      </c>
      <c r="G47" s="13">
        <v>0</v>
      </c>
      <c r="H47" s="21">
        <f t="shared" si="0"/>
        <v>2</v>
      </c>
      <c r="I47" s="21" t="s">
        <v>156</v>
      </c>
    </row>
  </sheetData>
  <sortState ref="A10:J47">
    <sortCondition ref="B10:B47"/>
    <sortCondition ref="I10:I47"/>
  </sortState>
  <mergeCells count="2">
    <mergeCell ref="D2:E2"/>
    <mergeCell ref="D5:F5"/>
  </mergeCells>
  <phoneticPr fontId="0" type="noConversion"/>
  <hyperlinks>
    <hyperlink ref="C35" r:id="rId1" display="https://mroapps.hill.af.mil/componentWhereUsed/index.asp?REMEMBER=FALSE&amp;PARENTORG=100&amp;ITEMNO=AN960C6&amp;PLANT=50&amp;ORGANIZATION=all&amp;MEMORY=FALSE&amp;DATABASE=MAIN&amp;SSO=TRUE&amp;ACTION=QUERY"/>
    <hyperlink ref="C43" r:id="rId2" display="https://mroapps.hill.af.mil/componentWhereUsed/index.asp?REMEMBER=FALSE&amp;PARENTORG=100&amp;ITEMNO=MS16625-1106&amp;PLANT=50&amp;ORGANIZATION=all&amp;MEMORY=FALSE&amp;DATABASE=MAIN&amp;SSO=TRUE&amp;ACTION=QUERY"/>
    <hyperlink ref="C25" r:id="rId3" display="https://mroapps.hill.af.mil/componentWhereUsed/index.asp?REMEMBER=FALSE&amp;PARENTORG=100&amp;ITEMNO=AN960-10L&amp;PLANT=50&amp;ORGANIZATION=all&amp;MEMORY=FALSE&amp;DATABASE=MAIN&amp;SSO=TRUE&amp;ACTION=QUERY"/>
    <hyperlink ref="C29" r:id="rId4" display="https://mroapps.hill.af.mil/componentWhereUsed/index.asp?REMEMBER=FALSE&amp;PARENTORG=100&amp;ITEMNO=AN5-12A&amp;PLANT=50&amp;ORGANIZATION=all&amp;MEMORY=FALSE&amp;DATABASE=MAIN&amp;SSO=TRUE&amp;ACTION=QUERY"/>
    <hyperlink ref="C14" r:id="rId5" display="https://mroapps.hill.af.mil/componentWhereUsed/index.asp?REMEMBER=FALSE&amp;PARENTORG=100&amp;ITEMNO=AN3-3A&amp;PLANT=50&amp;ORGANIZATION=all&amp;MEMORY=FALSE&amp;DATABASE=MAIN&amp;SSO=TRUE&amp;ACTION=QUERY"/>
    <hyperlink ref="C17" r:id="rId6" display="https://mroapps.hill.af.mil/componentWhereUsed/index.asp?REMEMBER=FALSE&amp;PARENTORG=100&amp;ITEMNO=AN4-11A&amp;PLANT=50&amp;ORGANIZATION=all&amp;MEMORY=FALSE&amp;DATABASE=MAIN&amp;SSO=TRUE&amp;ACTION=QUERY"/>
    <hyperlink ref="C24" r:id="rId7" display="https://mroapps.hill.af.mil/componentWhereUsed/index.asp?REMEMBER=FALSE&amp;PARENTORG=100&amp;ITEMNO=AN4-10A&amp;PLANT=50&amp;ORGANIZATION=all&amp;MEMORY=FALSE&amp;DATABASE=MAIN&amp;SSO=TRUE&amp;ACTION=QUERY"/>
    <hyperlink ref="C34" r:id="rId8" display="https://mroapps.hill.af.mil/componentWhereUsed/index.asp?REMEMBER=FALSE&amp;PARENTORG=100&amp;ITEMNO=AN960-8L&amp;PLANT=50&amp;ORGANIZATION=all&amp;MEMORY=FALSE&amp;DATABASE=MAIN&amp;SSO=TRUE&amp;ACTION=QUERY"/>
    <hyperlink ref="C41" r:id="rId9" display="https://mroapps.hill.af.mil/componentWhereUsed/index.asp?REMEMBER=FALSE&amp;PARENTORG=100&amp;ITEMNO=MS21333-98&amp;PLANT=50&amp;ORGANIZATION=all&amp;MEMORY=FALSE&amp;DATABASE=MAIN&amp;SSO=TRUE&amp;ACTION=QUERY"/>
  </hyperlinks>
  <printOptions horizontalCentered="1"/>
  <pageMargins left="0" right="0" top="0.53" bottom="0.5" header="0.5" footer="0.5"/>
  <pageSetup orientation="landscape" r:id="rId1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workbookViewId="0">
      <selection sqref="A1:H47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6.85546875" bestFit="1" customWidth="1"/>
    <col min="6" max="6" width="5" bestFit="1" customWidth="1"/>
    <col min="7" max="7" width="9.28515625" bestFit="1" customWidth="1"/>
    <col min="8" max="8" width="14.85546875" bestFit="1" customWidth="1"/>
    <col min="9" max="9" width="21.5703125" customWidth="1"/>
  </cols>
  <sheetData>
    <row r="1" spans="1:9" x14ac:dyDescent="0.2">
      <c r="A1" s="4"/>
      <c r="B1" s="4"/>
      <c r="C1" s="53" t="s">
        <v>3</v>
      </c>
      <c r="D1" s="14" t="s">
        <v>274</v>
      </c>
      <c r="E1" s="6"/>
      <c r="F1" s="6"/>
      <c r="G1" s="7" t="s">
        <v>4</v>
      </c>
      <c r="H1" s="10" t="s">
        <v>325</v>
      </c>
      <c r="I1" s="10"/>
    </row>
    <row r="2" spans="1:9" x14ac:dyDescent="0.2">
      <c r="A2" s="4"/>
      <c r="B2" s="4"/>
      <c r="C2" s="53" t="s">
        <v>6</v>
      </c>
      <c r="D2" s="66" t="s">
        <v>275</v>
      </c>
      <c r="E2" s="67"/>
      <c r="F2" s="6"/>
      <c r="G2" s="7" t="s">
        <v>7</v>
      </c>
      <c r="H2" s="58">
        <v>41457</v>
      </c>
      <c r="I2" s="56"/>
    </row>
    <row r="3" spans="1:9" x14ac:dyDescent="0.2">
      <c r="A3" s="4"/>
      <c r="B3" s="4"/>
      <c r="C3" s="53" t="s">
        <v>8</v>
      </c>
      <c r="D3" s="15" t="s">
        <v>21</v>
      </c>
      <c r="E3" s="9" t="s">
        <v>13</v>
      </c>
      <c r="F3" s="6"/>
      <c r="G3" s="6"/>
      <c r="H3" s="6"/>
      <c r="I3" s="6"/>
    </row>
    <row r="4" spans="1:9" x14ac:dyDescent="0.2">
      <c r="A4" s="4"/>
      <c r="B4" s="4"/>
      <c r="C4" s="53" t="s">
        <v>9</v>
      </c>
      <c r="D4" s="16" t="s">
        <v>22</v>
      </c>
      <c r="E4" s="53"/>
      <c r="F4" s="6"/>
      <c r="G4" s="6"/>
      <c r="H4" s="6"/>
      <c r="I4" s="6"/>
    </row>
    <row r="5" spans="1:9" x14ac:dyDescent="0.2">
      <c r="A5" s="4"/>
      <c r="B5" s="10" t="s">
        <v>17</v>
      </c>
      <c r="C5" s="53" t="s">
        <v>10</v>
      </c>
      <c r="D5" s="68" t="s">
        <v>277</v>
      </c>
      <c r="E5" s="69"/>
      <c r="F5" s="69"/>
      <c r="G5" s="6"/>
      <c r="H5" s="6"/>
      <c r="I5" s="6"/>
    </row>
    <row r="6" spans="1:9" x14ac:dyDescent="0.2">
      <c r="A6" s="4"/>
      <c r="B6" s="10" t="s">
        <v>23</v>
      </c>
      <c r="C6" s="53" t="s">
        <v>11</v>
      </c>
      <c r="D6" s="15">
        <v>96</v>
      </c>
      <c r="E6" s="10" t="s">
        <v>276</v>
      </c>
      <c r="F6" s="6"/>
      <c r="G6" s="6"/>
      <c r="H6" s="6"/>
      <c r="I6" s="6"/>
    </row>
    <row r="7" spans="1:9" x14ac:dyDescent="0.2">
      <c r="A7" s="4"/>
      <c r="B7" s="4"/>
      <c r="C7" s="53" t="s">
        <v>12</v>
      </c>
      <c r="D7" s="15">
        <v>8</v>
      </c>
      <c r="E7" s="10" t="s">
        <v>48</v>
      </c>
      <c r="F7" s="6"/>
      <c r="G7" s="6"/>
      <c r="H7" s="6"/>
      <c r="I7" s="6"/>
    </row>
    <row r="8" spans="1:9" x14ac:dyDescent="0.2">
      <c r="A8" s="4"/>
      <c r="B8" s="4"/>
      <c r="C8" s="53"/>
      <c r="D8" s="15"/>
      <c r="E8" s="6"/>
      <c r="F8" s="6"/>
      <c r="G8" s="6"/>
      <c r="H8" s="6"/>
      <c r="I8" s="6"/>
    </row>
    <row r="9" spans="1:9" x14ac:dyDescent="0.2">
      <c r="A9" s="62" t="s">
        <v>14</v>
      </c>
      <c r="B9" s="62" t="s">
        <v>16</v>
      </c>
      <c r="C9" s="62" t="s">
        <v>18</v>
      </c>
      <c r="D9" s="63" t="s">
        <v>0</v>
      </c>
      <c r="E9" s="62" t="s">
        <v>1</v>
      </c>
      <c r="F9" s="62" t="s">
        <v>2</v>
      </c>
      <c r="G9" s="62" t="s">
        <v>20</v>
      </c>
      <c r="H9" s="62" t="s">
        <v>15</v>
      </c>
    </row>
    <row r="10" spans="1:9" x14ac:dyDescent="0.2">
      <c r="A10" s="59">
        <v>1</v>
      </c>
      <c r="B10" s="59" t="s">
        <v>289</v>
      </c>
      <c r="C10" s="59" t="s">
        <v>98</v>
      </c>
      <c r="D10" s="60">
        <v>5310001411795</v>
      </c>
      <c r="E10" s="59" t="s">
        <v>82</v>
      </c>
      <c r="F10" s="59">
        <v>2</v>
      </c>
      <c r="G10" s="59">
        <f t="shared" ref="G10:G18" si="0">(F10*1)</f>
        <v>2</v>
      </c>
      <c r="H10" s="59" t="s">
        <v>330</v>
      </c>
    </row>
    <row r="11" spans="1:9" x14ac:dyDescent="0.2">
      <c r="A11" s="21">
        <v>2</v>
      </c>
      <c r="B11" s="21" t="s">
        <v>290</v>
      </c>
      <c r="C11" s="21" t="s">
        <v>101</v>
      </c>
      <c r="D11" s="52">
        <v>5310008071467</v>
      </c>
      <c r="E11" s="21" t="s">
        <v>102</v>
      </c>
      <c r="F11" s="64">
        <v>2</v>
      </c>
      <c r="G11" s="21">
        <f t="shared" si="0"/>
        <v>2</v>
      </c>
      <c r="H11" s="21" t="s">
        <v>236</v>
      </c>
    </row>
    <row r="12" spans="1:9" x14ac:dyDescent="0.2">
      <c r="A12" s="21">
        <v>3</v>
      </c>
      <c r="B12" s="21" t="s">
        <v>287</v>
      </c>
      <c r="C12" s="21" t="s">
        <v>92</v>
      </c>
      <c r="D12" s="52">
        <v>4730010774893</v>
      </c>
      <c r="E12" s="21" t="s">
        <v>93</v>
      </c>
      <c r="F12" s="21">
        <v>4</v>
      </c>
      <c r="G12" s="21">
        <f t="shared" si="0"/>
        <v>4</v>
      </c>
      <c r="H12" s="21" t="s">
        <v>331</v>
      </c>
    </row>
    <row r="13" spans="1:9" x14ac:dyDescent="0.2">
      <c r="A13" s="21">
        <v>4</v>
      </c>
      <c r="B13" s="21" t="s">
        <v>310</v>
      </c>
      <c r="C13" s="21" t="s">
        <v>197</v>
      </c>
      <c r="D13" s="52">
        <v>5310002085405</v>
      </c>
      <c r="E13" s="21" t="s">
        <v>102</v>
      </c>
      <c r="F13" s="64">
        <v>1</v>
      </c>
      <c r="G13" s="21">
        <f t="shared" si="0"/>
        <v>1</v>
      </c>
      <c r="H13" s="21" t="s">
        <v>332</v>
      </c>
    </row>
    <row r="14" spans="1:9" x14ac:dyDescent="0.2">
      <c r="A14" s="21">
        <v>5</v>
      </c>
      <c r="B14" s="52" t="s">
        <v>281</v>
      </c>
      <c r="C14" s="21" t="s">
        <v>73</v>
      </c>
      <c r="D14" s="52">
        <v>5305000531108</v>
      </c>
      <c r="E14" s="21" t="s">
        <v>74</v>
      </c>
      <c r="F14" s="64">
        <v>2</v>
      </c>
      <c r="G14" s="21">
        <f t="shared" si="0"/>
        <v>2</v>
      </c>
      <c r="H14" s="21" t="s">
        <v>244</v>
      </c>
    </row>
    <row r="15" spans="1:9" x14ac:dyDescent="0.2">
      <c r="A15" s="21">
        <v>6</v>
      </c>
      <c r="B15" s="21" t="s">
        <v>288</v>
      </c>
      <c r="C15" s="21" t="s">
        <v>95</v>
      </c>
      <c r="D15" s="52">
        <v>5340004818934</v>
      </c>
      <c r="E15" s="21" t="s">
        <v>96</v>
      </c>
      <c r="F15" s="21">
        <v>2</v>
      </c>
      <c r="G15" s="21">
        <f t="shared" si="0"/>
        <v>2</v>
      </c>
      <c r="H15" s="21" t="s">
        <v>333</v>
      </c>
    </row>
    <row r="16" spans="1:9" x14ac:dyDescent="0.2">
      <c r="A16" s="21">
        <v>7</v>
      </c>
      <c r="B16" s="21" t="s">
        <v>307</v>
      </c>
      <c r="C16" s="21" t="s">
        <v>184</v>
      </c>
      <c r="D16" s="52">
        <v>3110001839175</v>
      </c>
      <c r="E16" s="21" t="s">
        <v>185</v>
      </c>
      <c r="F16" s="64">
        <v>60</v>
      </c>
      <c r="G16" s="21">
        <f t="shared" si="0"/>
        <v>60</v>
      </c>
      <c r="H16" s="21" t="s">
        <v>254</v>
      </c>
    </row>
    <row r="17" spans="1:8" x14ac:dyDescent="0.2">
      <c r="A17" s="21">
        <v>8</v>
      </c>
      <c r="B17" s="52" t="s">
        <v>284</v>
      </c>
      <c r="C17" s="21" t="s">
        <v>81</v>
      </c>
      <c r="D17" s="52">
        <v>5310005791871</v>
      </c>
      <c r="E17" s="21" t="s">
        <v>82</v>
      </c>
      <c r="F17" s="21">
        <v>4</v>
      </c>
      <c r="G17" s="21">
        <f t="shared" si="0"/>
        <v>4</v>
      </c>
      <c r="H17" s="21" t="s">
        <v>334</v>
      </c>
    </row>
    <row r="18" spans="1:8" x14ac:dyDescent="0.2">
      <c r="A18" s="21">
        <v>9</v>
      </c>
      <c r="B18" s="59" t="s">
        <v>298</v>
      </c>
      <c r="C18" s="21" t="s">
        <v>136</v>
      </c>
      <c r="D18" s="52">
        <v>5305007619349</v>
      </c>
      <c r="E18" s="21" t="s">
        <v>74</v>
      </c>
      <c r="F18" s="64">
        <v>2</v>
      </c>
      <c r="G18" s="21">
        <f t="shared" si="0"/>
        <v>2</v>
      </c>
      <c r="H18" s="21" t="s">
        <v>227</v>
      </c>
    </row>
    <row r="19" spans="1:8" x14ac:dyDescent="0.2">
      <c r="A19" s="21">
        <v>10</v>
      </c>
      <c r="B19" s="59" t="s">
        <v>326</v>
      </c>
      <c r="C19" s="21" t="s">
        <v>327</v>
      </c>
      <c r="D19" s="52">
        <v>1680001361545</v>
      </c>
      <c r="E19" s="21" t="s">
        <v>329</v>
      </c>
      <c r="F19" s="21">
        <v>2</v>
      </c>
      <c r="G19" s="21">
        <v>2</v>
      </c>
      <c r="H19" s="21" t="s">
        <v>331</v>
      </c>
    </row>
    <row r="20" spans="1:8" x14ac:dyDescent="0.2">
      <c r="A20" s="21">
        <v>11</v>
      </c>
      <c r="B20" s="59" t="s">
        <v>304</v>
      </c>
      <c r="C20" s="21" t="s">
        <v>172</v>
      </c>
      <c r="D20" s="52">
        <v>5310012920689</v>
      </c>
      <c r="E20" s="21" t="s">
        <v>173</v>
      </c>
      <c r="F20" s="64">
        <v>1</v>
      </c>
      <c r="G20" s="21">
        <f t="shared" ref="G20:G47" si="1">(F20*1)</f>
        <v>1</v>
      </c>
      <c r="H20" s="21" t="s">
        <v>97</v>
      </c>
    </row>
    <row r="21" spans="1:8" x14ac:dyDescent="0.2">
      <c r="A21" s="21">
        <v>12</v>
      </c>
      <c r="B21" s="59" t="s">
        <v>309</v>
      </c>
      <c r="C21" s="21" t="s">
        <v>193</v>
      </c>
      <c r="D21" s="52">
        <v>3120001361547</v>
      </c>
      <c r="E21" s="21" t="s">
        <v>194</v>
      </c>
      <c r="F21" s="64">
        <v>1</v>
      </c>
      <c r="G21" s="21">
        <f t="shared" si="1"/>
        <v>1</v>
      </c>
      <c r="H21" s="21" t="s">
        <v>335</v>
      </c>
    </row>
    <row r="22" spans="1:8" x14ac:dyDescent="0.2">
      <c r="A22" s="21">
        <v>13</v>
      </c>
      <c r="B22" s="59" t="s">
        <v>308</v>
      </c>
      <c r="C22" s="21" t="s">
        <v>189</v>
      </c>
      <c r="D22" s="52">
        <v>5315015685718</v>
      </c>
      <c r="E22" s="21" t="s">
        <v>353</v>
      </c>
      <c r="F22" s="21">
        <v>4</v>
      </c>
      <c r="G22" s="21">
        <f t="shared" si="1"/>
        <v>4</v>
      </c>
      <c r="H22" s="21" t="s">
        <v>258</v>
      </c>
    </row>
    <row r="23" spans="1:8" x14ac:dyDescent="0.2">
      <c r="A23" s="21">
        <v>14</v>
      </c>
      <c r="B23" s="59" t="s">
        <v>293</v>
      </c>
      <c r="C23" s="64">
        <v>279223</v>
      </c>
      <c r="D23" s="52">
        <v>5315004985012</v>
      </c>
      <c r="E23" s="21" t="s">
        <v>115</v>
      </c>
      <c r="F23" s="64">
        <v>2</v>
      </c>
      <c r="G23" s="21">
        <f t="shared" si="1"/>
        <v>2</v>
      </c>
      <c r="H23" s="21" t="s">
        <v>36</v>
      </c>
    </row>
    <row r="24" spans="1:8" x14ac:dyDescent="0.2">
      <c r="A24" s="21">
        <v>15</v>
      </c>
      <c r="B24" s="59" t="s">
        <v>300</v>
      </c>
      <c r="C24" s="21" t="s">
        <v>150</v>
      </c>
      <c r="D24" s="52">
        <v>3110002273877</v>
      </c>
      <c r="E24" s="21" t="s">
        <v>151</v>
      </c>
      <c r="F24" s="64">
        <v>5</v>
      </c>
      <c r="G24" s="21">
        <f t="shared" si="1"/>
        <v>5</v>
      </c>
      <c r="H24" s="21" t="s">
        <v>232</v>
      </c>
    </row>
    <row r="25" spans="1:8" x14ac:dyDescent="0.2">
      <c r="A25" s="21">
        <v>16</v>
      </c>
      <c r="B25" s="60" t="s">
        <v>285</v>
      </c>
      <c r="C25" s="21" t="s">
        <v>85</v>
      </c>
      <c r="D25" s="52">
        <v>3120003238877</v>
      </c>
      <c r="E25" s="21" t="s">
        <v>86</v>
      </c>
      <c r="F25" s="64">
        <v>2</v>
      </c>
      <c r="G25" s="21">
        <f t="shared" si="1"/>
        <v>2</v>
      </c>
      <c r="H25" s="21" t="s">
        <v>336</v>
      </c>
    </row>
    <row r="26" spans="1:8" x14ac:dyDescent="0.2">
      <c r="A26" s="21">
        <v>17</v>
      </c>
      <c r="B26" s="60" t="s">
        <v>283</v>
      </c>
      <c r="C26" s="64">
        <v>279201</v>
      </c>
      <c r="D26" s="52">
        <v>1680010694302</v>
      </c>
      <c r="E26" s="21" t="s">
        <v>80</v>
      </c>
      <c r="F26" s="64">
        <v>1</v>
      </c>
      <c r="G26" s="21">
        <f t="shared" si="1"/>
        <v>1</v>
      </c>
      <c r="H26" s="21" t="s">
        <v>337</v>
      </c>
    </row>
    <row r="27" spans="1:8" x14ac:dyDescent="0.2">
      <c r="A27" s="21">
        <v>18</v>
      </c>
      <c r="B27" s="59" t="s">
        <v>306</v>
      </c>
      <c r="C27" s="21" t="s">
        <v>180</v>
      </c>
      <c r="D27" s="52">
        <v>3110015702690</v>
      </c>
      <c r="E27" s="21" t="s">
        <v>151</v>
      </c>
      <c r="F27" s="21">
        <v>300</v>
      </c>
      <c r="G27" s="21">
        <f t="shared" si="1"/>
        <v>300</v>
      </c>
      <c r="H27" s="21" t="s">
        <v>347</v>
      </c>
    </row>
    <row r="28" spans="1:8" x14ac:dyDescent="0.2">
      <c r="A28" s="21">
        <v>19</v>
      </c>
      <c r="B28" s="59" t="s">
        <v>297</v>
      </c>
      <c r="C28" s="21" t="s">
        <v>128</v>
      </c>
      <c r="D28" s="52">
        <v>3110015494715</v>
      </c>
      <c r="E28" s="21" t="s">
        <v>151</v>
      </c>
      <c r="F28" s="21">
        <v>300</v>
      </c>
      <c r="G28" s="21">
        <f t="shared" si="1"/>
        <v>300</v>
      </c>
      <c r="H28" s="21" t="s">
        <v>348</v>
      </c>
    </row>
    <row r="29" spans="1:8" x14ac:dyDescent="0.2">
      <c r="A29" s="21">
        <v>20</v>
      </c>
      <c r="B29" s="60" t="s">
        <v>278</v>
      </c>
      <c r="C29" s="21" t="s">
        <v>59</v>
      </c>
      <c r="D29" s="52">
        <v>3110015494707</v>
      </c>
      <c r="E29" s="21" t="s">
        <v>151</v>
      </c>
      <c r="F29" s="21">
        <v>300</v>
      </c>
      <c r="G29" s="21">
        <f t="shared" si="1"/>
        <v>300</v>
      </c>
      <c r="H29" s="21" t="s">
        <v>349</v>
      </c>
    </row>
    <row r="30" spans="1:8" x14ac:dyDescent="0.2">
      <c r="A30" s="21">
        <v>21</v>
      </c>
      <c r="B30" s="59" t="s">
        <v>305</v>
      </c>
      <c r="C30" s="21" t="s">
        <v>176</v>
      </c>
      <c r="D30" s="52">
        <v>3110015494688</v>
      </c>
      <c r="E30" s="21" t="s">
        <v>151</v>
      </c>
      <c r="F30" s="21">
        <v>300</v>
      </c>
      <c r="G30" s="21">
        <f t="shared" si="1"/>
        <v>300</v>
      </c>
      <c r="H30" s="21" t="s">
        <v>350</v>
      </c>
    </row>
    <row r="31" spans="1:8" x14ac:dyDescent="0.2">
      <c r="A31" s="21">
        <v>22</v>
      </c>
      <c r="B31" s="59" t="s">
        <v>291</v>
      </c>
      <c r="C31" s="21" t="s">
        <v>105</v>
      </c>
      <c r="D31" s="52">
        <v>3110015494680</v>
      </c>
      <c r="E31" s="21" t="s">
        <v>151</v>
      </c>
      <c r="F31" s="21">
        <v>600</v>
      </c>
      <c r="G31" s="21">
        <f t="shared" si="1"/>
        <v>600</v>
      </c>
      <c r="H31" s="21" t="s">
        <v>351</v>
      </c>
    </row>
    <row r="32" spans="1:8" x14ac:dyDescent="0.2">
      <c r="A32" s="21">
        <v>23</v>
      </c>
      <c r="B32" s="59" t="s">
        <v>301</v>
      </c>
      <c r="C32" s="21" t="s">
        <v>158</v>
      </c>
      <c r="D32" s="52">
        <v>3110015494651</v>
      </c>
      <c r="E32" s="21" t="s">
        <v>151</v>
      </c>
      <c r="F32" s="21">
        <v>300</v>
      </c>
      <c r="G32" s="21">
        <f t="shared" si="1"/>
        <v>300</v>
      </c>
      <c r="H32" s="21" t="s">
        <v>352</v>
      </c>
    </row>
    <row r="33" spans="1:8" x14ac:dyDescent="0.2">
      <c r="A33" s="21">
        <v>24</v>
      </c>
      <c r="B33" s="59" t="s">
        <v>295</v>
      </c>
      <c r="C33" s="21" t="s">
        <v>121</v>
      </c>
      <c r="D33" s="52">
        <v>5305000584036</v>
      </c>
      <c r="E33" s="21" t="s">
        <v>74</v>
      </c>
      <c r="F33" s="64">
        <v>4</v>
      </c>
      <c r="G33" s="21">
        <f t="shared" si="1"/>
        <v>4</v>
      </c>
      <c r="H33" s="21" t="s">
        <v>33</v>
      </c>
    </row>
    <row r="34" spans="1:8" x14ac:dyDescent="0.2">
      <c r="A34" s="21">
        <v>25</v>
      </c>
      <c r="B34" s="60" t="s">
        <v>282</v>
      </c>
      <c r="C34" s="21" t="s">
        <v>76</v>
      </c>
      <c r="D34" s="52">
        <v>5365001502756</v>
      </c>
      <c r="E34" s="21" t="s">
        <v>45</v>
      </c>
      <c r="F34" s="64">
        <v>1</v>
      </c>
      <c r="G34" s="21">
        <f t="shared" si="1"/>
        <v>1</v>
      </c>
      <c r="H34" s="21" t="s">
        <v>247</v>
      </c>
    </row>
    <row r="35" spans="1:8" x14ac:dyDescent="0.2">
      <c r="A35" s="21">
        <v>26</v>
      </c>
      <c r="B35" s="60" t="s">
        <v>280</v>
      </c>
      <c r="C35" s="21" t="s">
        <v>71</v>
      </c>
      <c r="D35" s="52">
        <v>5310014965756</v>
      </c>
      <c r="E35" s="21" t="s">
        <v>45</v>
      </c>
      <c r="F35" s="21">
        <v>2</v>
      </c>
      <c r="G35" s="21">
        <f t="shared" si="1"/>
        <v>2</v>
      </c>
      <c r="H35" s="21" t="s">
        <v>241</v>
      </c>
    </row>
    <row r="36" spans="1:8" x14ac:dyDescent="0.2">
      <c r="A36" s="21">
        <v>27</v>
      </c>
      <c r="B36" s="60" t="s">
        <v>286</v>
      </c>
      <c r="C36" s="21" t="s">
        <v>89</v>
      </c>
      <c r="D36" s="52">
        <v>5310006557219</v>
      </c>
      <c r="E36" s="21" t="s">
        <v>45</v>
      </c>
      <c r="F36" s="64">
        <v>2</v>
      </c>
      <c r="G36" s="21">
        <f t="shared" si="1"/>
        <v>2</v>
      </c>
      <c r="H36" s="21" t="s">
        <v>338</v>
      </c>
    </row>
    <row r="37" spans="1:8" x14ac:dyDescent="0.2">
      <c r="A37" s="21">
        <v>29</v>
      </c>
      <c r="B37" s="59" t="s">
        <v>296</v>
      </c>
      <c r="C37" s="21" t="s">
        <v>124</v>
      </c>
      <c r="D37" s="52">
        <v>4730001357475</v>
      </c>
      <c r="E37" s="21" t="s">
        <v>125</v>
      </c>
      <c r="F37" s="64">
        <v>1</v>
      </c>
      <c r="G37" s="21">
        <f t="shared" si="1"/>
        <v>1</v>
      </c>
      <c r="H37" s="21" t="s">
        <v>30</v>
      </c>
    </row>
    <row r="38" spans="1:8" x14ac:dyDescent="0.2">
      <c r="A38" s="21">
        <v>30</v>
      </c>
      <c r="B38" s="59" t="s">
        <v>294</v>
      </c>
      <c r="C38" s="21" t="s">
        <v>118</v>
      </c>
      <c r="D38" s="52">
        <v>5305001333812</v>
      </c>
      <c r="E38" s="21" t="s">
        <v>74</v>
      </c>
      <c r="F38" s="64">
        <v>2</v>
      </c>
      <c r="G38" s="21">
        <f t="shared" si="1"/>
        <v>2</v>
      </c>
      <c r="H38" s="21" t="s">
        <v>31</v>
      </c>
    </row>
    <row r="39" spans="1:8" x14ac:dyDescent="0.2">
      <c r="A39" s="21">
        <v>31</v>
      </c>
      <c r="B39" s="59" t="s">
        <v>299</v>
      </c>
      <c r="C39" s="64">
        <v>279197</v>
      </c>
      <c r="D39" s="52">
        <v>5315004984998</v>
      </c>
      <c r="E39" s="21" t="s">
        <v>140</v>
      </c>
      <c r="F39" s="64">
        <v>2</v>
      </c>
      <c r="G39" s="21">
        <f t="shared" si="1"/>
        <v>2</v>
      </c>
      <c r="H39" s="21" t="s">
        <v>83</v>
      </c>
    </row>
    <row r="40" spans="1:8" x14ac:dyDescent="0.2">
      <c r="A40" s="21">
        <v>32</v>
      </c>
      <c r="B40" s="60" t="s">
        <v>279</v>
      </c>
      <c r="C40" s="21" t="s">
        <v>67</v>
      </c>
      <c r="D40" s="52">
        <v>5305004850915</v>
      </c>
      <c r="E40" s="21" t="s">
        <v>68</v>
      </c>
      <c r="F40" s="64">
        <v>2</v>
      </c>
      <c r="G40" s="21">
        <f t="shared" si="1"/>
        <v>2</v>
      </c>
      <c r="H40" s="21" t="s">
        <v>99</v>
      </c>
    </row>
    <row r="41" spans="1:8" x14ac:dyDescent="0.2">
      <c r="A41" s="21">
        <v>33</v>
      </c>
      <c r="B41" s="59" t="s">
        <v>303</v>
      </c>
      <c r="C41" s="21" t="s">
        <v>168</v>
      </c>
      <c r="D41" s="52">
        <v>3120001361546</v>
      </c>
      <c r="E41" s="21" t="s">
        <v>169</v>
      </c>
      <c r="F41" s="64">
        <v>1</v>
      </c>
      <c r="G41" s="21">
        <f t="shared" si="1"/>
        <v>1</v>
      </c>
      <c r="H41" s="21" t="s">
        <v>94</v>
      </c>
    </row>
    <row r="42" spans="1:8" x14ac:dyDescent="0.2">
      <c r="A42" s="21">
        <v>34</v>
      </c>
      <c r="B42" s="60" t="s">
        <v>311</v>
      </c>
      <c r="C42" s="64">
        <v>279192</v>
      </c>
      <c r="D42" s="52">
        <v>5315015474056</v>
      </c>
      <c r="E42" s="21" t="s">
        <v>64</v>
      </c>
      <c r="F42" s="21">
        <v>2</v>
      </c>
      <c r="G42" s="21">
        <f t="shared" si="1"/>
        <v>2</v>
      </c>
      <c r="H42" s="21" t="s">
        <v>35</v>
      </c>
    </row>
    <row r="43" spans="1:8" x14ac:dyDescent="0.2">
      <c r="A43" s="21">
        <v>35</v>
      </c>
      <c r="B43" s="59" t="s">
        <v>312</v>
      </c>
      <c r="C43" s="21" t="s">
        <v>132</v>
      </c>
      <c r="D43" s="52">
        <v>3110006068956</v>
      </c>
      <c r="E43" s="21" t="s">
        <v>133</v>
      </c>
      <c r="F43" s="21">
        <v>2</v>
      </c>
      <c r="G43" s="21">
        <f t="shared" si="1"/>
        <v>2</v>
      </c>
      <c r="H43" s="21" t="s">
        <v>339</v>
      </c>
    </row>
    <row r="44" spans="1:8" x14ac:dyDescent="0.2">
      <c r="A44" s="21">
        <v>36</v>
      </c>
      <c r="B44" s="60" t="s">
        <v>313</v>
      </c>
      <c r="C44" s="64">
        <v>279220</v>
      </c>
      <c r="D44" s="52">
        <v>5310005580928</v>
      </c>
      <c r="E44" s="21" t="s">
        <v>144</v>
      </c>
      <c r="F44" s="64">
        <v>2</v>
      </c>
      <c r="G44" s="21">
        <f t="shared" si="1"/>
        <v>2</v>
      </c>
      <c r="H44" s="21" t="s">
        <v>87</v>
      </c>
    </row>
    <row r="45" spans="1:8" x14ac:dyDescent="0.2">
      <c r="A45" s="21">
        <v>37</v>
      </c>
      <c r="B45" s="59" t="s">
        <v>314</v>
      </c>
      <c r="C45" s="64">
        <v>279217</v>
      </c>
      <c r="D45" s="52">
        <v>5310004389392</v>
      </c>
      <c r="E45" s="21" t="s">
        <v>144</v>
      </c>
      <c r="F45" s="21">
        <v>2</v>
      </c>
      <c r="G45" s="21">
        <f t="shared" si="1"/>
        <v>2</v>
      </c>
      <c r="H45" s="21" t="s">
        <v>206</v>
      </c>
    </row>
    <row r="46" spans="1:8" x14ac:dyDescent="0.2">
      <c r="A46" s="21">
        <v>38</v>
      </c>
      <c r="B46" s="60" t="s">
        <v>315</v>
      </c>
      <c r="C46" s="21" t="s">
        <v>155</v>
      </c>
      <c r="D46" s="52">
        <v>5365001323931</v>
      </c>
      <c r="E46" s="21" t="s">
        <v>45</v>
      </c>
      <c r="F46" s="21">
        <v>2</v>
      </c>
      <c r="G46" s="21">
        <f t="shared" si="1"/>
        <v>2</v>
      </c>
      <c r="H46" s="21" t="s">
        <v>234</v>
      </c>
    </row>
    <row r="47" spans="1:8" x14ac:dyDescent="0.2">
      <c r="A47" s="21">
        <v>28</v>
      </c>
      <c r="B47" s="59" t="s">
        <v>344</v>
      </c>
      <c r="C47" s="21" t="s">
        <v>110</v>
      </c>
      <c r="D47" s="52">
        <v>5320007687605</v>
      </c>
      <c r="E47" s="21" t="s">
        <v>111</v>
      </c>
      <c r="F47" s="64">
        <v>1</v>
      </c>
      <c r="G47" s="21">
        <f t="shared" si="1"/>
        <v>1</v>
      </c>
      <c r="H47" s="21" t="s">
        <v>40</v>
      </c>
    </row>
  </sheetData>
  <sortState ref="A10:H47">
    <sortCondition ref="B18"/>
  </sortState>
  <mergeCells count="2">
    <mergeCell ref="D2:E2"/>
    <mergeCell ref="D5:F5"/>
  </mergeCells>
  <hyperlinks>
    <hyperlink ref="C35" r:id="rId1" display="https://mroapps.hill.af.mil/componentWhereUsed/index.asp?REMEMBER=FALSE&amp;PARENTORG=100&amp;ITEMNO=AN960C6&amp;PLANT=50&amp;ORGANIZATION=all&amp;MEMORY=FALSE&amp;DATABASE=MAIN&amp;SSO=TRUE&amp;ACTION=QUERY"/>
    <hyperlink ref="C42" r:id="rId2" display="https://mroapps.hill.af.mil/componentWhereUsed/index.asp?REMEMBER=FALSE&amp;PARENTORG=100&amp;ITEMNO=MS16625-1106&amp;PLANT=50&amp;ORGANIZATION=all&amp;MEMORY=FALSE&amp;DATABASE=MAIN&amp;SSO=TRUE&amp;ACTION=QUERY"/>
    <hyperlink ref="C26" r:id="rId3" display="https://mroapps.hill.af.mil/componentWhereUsed/index.asp?REMEMBER=FALSE&amp;PARENTORG=100&amp;ITEMNO=AN960-10L&amp;PLANT=50&amp;ORGANIZATION=all&amp;MEMORY=FALSE&amp;DATABASE=MAIN&amp;SSO=TRUE&amp;ACTION=QUERY"/>
    <hyperlink ref="C29" r:id="rId4" display="https://mroapps.hill.af.mil/componentWhereUsed/index.asp?REMEMBER=FALSE&amp;PARENTORG=100&amp;ITEMNO=AN5-12A&amp;PLANT=50&amp;ORGANIZATION=all&amp;MEMORY=FALSE&amp;DATABASE=MAIN&amp;SSO=TRUE&amp;ACTION=QUERY"/>
    <hyperlink ref="C14" r:id="rId5" display="https://mroapps.hill.af.mil/componentWhereUsed/index.asp?REMEMBER=FALSE&amp;PARENTORG=100&amp;ITEMNO=AN3-3A&amp;PLANT=50&amp;ORGANIZATION=all&amp;MEMORY=FALSE&amp;DATABASE=MAIN&amp;SSO=TRUE&amp;ACTION=QUERY"/>
    <hyperlink ref="C17" r:id="rId6" display="https://mroapps.hill.af.mil/componentWhereUsed/index.asp?REMEMBER=FALSE&amp;PARENTORG=100&amp;ITEMNO=AN4-11A&amp;PLANT=50&amp;ORGANIZATION=all&amp;MEMORY=FALSE&amp;DATABASE=MAIN&amp;SSO=TRUE&amp;ACTION=QUERY"/>
    <hyperlink ref="C25" r:id="rId7" display="https://mroapps.hill.af.mil/componentWhereUsed/index.asp?REMEMBER=FALSE&amp;PARENTORG=100&amp;ITEMNO=AN4-10A&amp;PLANT=50&amp;ORGANIZATION=all&amp;MEMORY=FALSE&amp;DATABASE=MAIN&amp;SSO=TRUE&amp;ACTION=QUERY"/>
    <hyperlink ref="C34" r:id="rId8" display="https://mroapps.hill.af.mil/componentWhereUsed/index.asp?REMEMBER=FALSE&amp;PARENTORG=100&amp;ITEMNO=AN960-8L&amp;PLANT=50&amp;ORGANIZATION=all&amp;MEMORY=FALSE&amp;DATABASE=MAIN&amp;SSO=TRUE&amp;ACTION=QUERY"/>
    <hyperlink ref="C40" r:id="rId9" display="https://mroapps.hill.af.mil/componentWhereUsed/index.asp?REMEMBER=FALSE&amp;PARENTORG=100&amp;ITEMNO=MS21333-98&amp;PLANT=50&amp;ORGANIZATION=all&amp;MEMORY=FALSE&amp;DATABASE=MAIN&amp;SSO=TRUE&amp;ACTION=QUERY"/>
  </hyperlinks>
  <pageMargins left="0.7" right="0.7" top="0.75" bottom="0.75" header="0.3" footer="0.3"/>
  <pageSetup scale="95" orientation="landscape" r:id="rId1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8"/>
  <sheetViews>
    <sheetView topLeftCell="E1" workbookViewId="0">
      <selection activeCell="M11" sqref="M11"/>
    </sheetView>
  </sheetViews>
  <sheetFormatPr defaultRowHeight="12.75" x14ac:dyDescent="0.2"/>
  <cols>
    <col min="1" max="1" width="4.140625" style="17" customWidth="1"/>
    <col min="2" max="2" width="7.5703125" style="17" customWidth="1"/>
    <col min="3" max="3" width="17.42578125" style="17" bestFit="1" customWidth="1"/>
    <col min="4" max="4" width="4.5703125" style="17" customWidth="1"/>
    <col min="5" max="5" width="21" style="17" bestFit="1" customWidth="1"/>
    <col min="6" max="6" width="21" style="30" bestFit="1" customWidth="1"/>
    <col min="7" max="7" width="41" style="17" bestFit="1" customWidth="1"/>
    <col min="8" max="8" width="3.85546875" style="18" bestFit="1" customWidth="1"/>
    <col min="9" max="9" width="7" style="33" customWidth="1"/>
    <col min="10" max="10" width="7" style="18" customWidth="1"/>
    <col min="11" max="11" width="7" style="17" customWidth="1"/>
    <col min="12" max="12" width="30.140625" style="17" customWidth="1"/>
    <col min="13" max="16384" width="9.140625" style="18"/>
  </cols>
  <sheetData>
    <row r="1" spans="1:13" ht="26.25" customHeight="1" x14ac:dyDescent="0.25">
      <c r="A1" s="34" t="s">
        <v>49</v>
      </c>
      <c r="B1" s="35"/>
      <c r="C1" s="35"/>
      <c r="D1" s="23"/>
      <c r="E1" s="22"/>
      <c r="F1" s="36" t="s">
        <v>50</v>
      </c>
      <c r="G1" s="37"/>
      <c r="H1" s="23"/>
      <c r="I1" s="24"/>
      <c r="J1" s="22"/>
      <c r="K1" s="22"/>
      <c r="L1" s="22"/>
      <c r="M1" s="25"/>
    </row>
    <row r="2" spans="1:13" s="27" customFormat="1" ht="33.75" customHeight="1" x14ac:dyDescent="0.25">
      <c r="A2" s="38" t="s">
        <v>51</v>
      </c>
      <c r="B2" s="22"/>
      <c r="C2" s="22"/>
      <c r="D2" s="23"/>
      <c r="E2" s="22"/>
      <c r="F2" s="38" t="s">
        <v>52</v>
      </c>
      <c r="G2" s="22"/>
      <c r="H2" s="23"/>
      <c r="I2" s="24"/>
      <c r="J2" s="22"/>
      <c r="K2" s="22"/>
      <c r="L2" s="22"/>
      <c r="M2" s="26"/>
    </row>
    <row r="3" spans="1:13" ht="38.25" x14ac:dyDescent="0.2">
      <c r="A3" s="39" t="s">
        <v>41</v>
      </c>
      <c r="B3" s="39" t="s">
        <v>42</v>
      </c>
      <c r="C3" s="39" t="s">
        <v>53</v>
      </c>
      <c r="D3" s="39" t="s">
        <v>24</v>
      </c>
      <c r="E3" s="39" t="s">
        <v>0</v>
      </c>
      <c r="F3" s="39" t="s">
        <v>18</v>
      </c>
      <c r="G3" s="39" t="s">
        <v>43</v>
      </c>
      <c r="H3" s="39" t="s">
        <v>54</v>
      </c>
      <c r="I3" s="40" t="s">
        <v>44</v>
      </c>
      <c r="J3" s="28" t="s">
        <v>25</v>
      </c>
      <c r="K3" s="28" t="s">
        <v>26</v>
      </c>
      <c r="L3" s="28" t="s">
        <v>27</v>
      </c>
    </row>
    <row r="4" spans="1:13" ht="26.25" customHeight="1" x14ac:dyDescent="0.2">
      <c r="A4" s="17" t="s">
        <v>55</v>
      </c>
      <c r="B4" s="17" t="s">
        <v>56</v>
      </c>
      <c r="C4" s="17" t="s">
        <v>57</v>
      </c>
      <c r="D4" s="18" t="s">
        <v>29</v>
      </c>
      <c r="E4" s="29" t="s">
        <v>58</v>
      </c>
      <c r="F4" s="17" t="s">
        <v>59</v>
      </c>
      <c r="G4" s="17" t="s">
        <v>60</v>
      </c>
      <c r="H4" s="18">
        <v>3</v>
      </c>
      <c r="I4" s="31">
        <v>1</v>
      </c>
      <c r="J4" s="32">
        <f t="shared" ref="J4:J67" si="0">H4*I4</f>
        <v>3</v>
      </c>
      <c r="K4" s="17" t="s">
        <v>39</v>
      </c>
      <c r="L4" s="17" t="s">
        <v>61</v>
      </c>
    </row>
    <row r="5" spans="1:13" ht="26.25" customHeight="1" x14ac:dyDescent="0.2">
      <c r="A5" s="17" t="s">
        <v>55</v>
      </c>
      <c r="B5" s="17" t="s">
        <v>56</v>
      </c>
      <c r="C5" s="17" t="s">
        <v>57</v>
      </c>
      <c r="D5" s="18" t="s">
        <v>29</v>
      </c>
      <c r="E5" s="29" t="s">
        <v>62</v>
      </c>
      <c r="F5" s="17" t="s">
        <v>63</v>
      </c>
      <c r="G5" s="17" t="s">
        <v>64</v>
      </c>
      <c r="H5" s="18">
        <v>2</v>
      </c>
      <c r="I5" s="31">
        <v>1</v>
      </c>
      <c r="J5" s="32">
        <f t="shared" si="0"/>
        <v>2</v>
      </c>
      <c r="K5" s="17" t="s">
        <v>40</v>
      </c>
    </row>
    <row r="6" spans="1:13" ht="26.25" customHeight="1" x14ac:dyDescent="0.2">
      <c r="A6" s="17" t="s">
        <v>65</v>
      </c>
      <c r="B6" s="17" t="s">
        <v>56</v>
      </c>
      <c r="C6" s="17" t="s">
        <v>57</v>
      </c>
      <c r="D6" s="18" t="s">
        <v>29</v>
      </c>
      <c r="E6" s="29" t="s">
        <v>66</v>
      </c>
      <c r="F6" s="17" t="s">
        <v>67</v>
      </c>
      <c r="G6" s="17" t="s">
        <v>68</v>
      </c>
      <c r="H6" s="18" t="s">
        <v>32</v>
      </c>
      <c r="I6" s="31">
        <v>1</v>
      </c>
      <c r="J6" s="32">
        <f t="shared" si="0"/>
        <v>2</v>
      </c>
      <c r="K6" s="17" t="s">
        <v>35</v>
      </c>
    </row>
    <row r="7" spans="1:13" ht="26.25" customHeight="1" x14ac:dyDescent="0.2">
      <c r="A7" s="17" t="s">
        <v>69</v>
      </c>
      <c r="B7" s="17" t="s">
        <v>56</v>
      </c>
      <c r="C7" s="17" t="s">
        <v>57</v>
      </c>
      <c r="D7" s="18" t="s">
        <v>29</v>
      </c>
      <c r="E7" s="29" t="s">
        <v>70</v>
      </c>
      <c r="F7" s="17" t="s">
        <v>71</v>
      </c>
      <c r="G7" s="17" t="s">
        <v>45</v>
      </c>
      <c r="H7" s="18">
        <v>2</v>
      </c>
      <c r="I7" s="31">
        <v>1</v>
      </c>
      <c r="J7" s="32">
        <f t="shared" si="0"/>
        <v>2</v>
      </c>
      <c r="K7" s="17" t="s">
        <v>31</v>
      </c>
    </row>
    <row r="8" spans="1:13" ht="26.25" customHeight="1" x14ac:dyDescent="0.2">
      <c r="A8" s="17" t="s">
        <v>65</v>
      </c>
      <c r="B8" s="17" t="s">
        <v>56</v>
      </c>
      <c r="C8" s="17" t="s">
        <v>57</v>
      </c>
      <c r="D8" s="18" t="s">
        <v>29</v>
      </c>
      <c r="E8" s="29" t="s">
        <v>72</v>
      </c>
      <c r="F8" s="17" t="s">
        <v>73</v>
      </c>
      <c r="G8" s="17" t="s">
        <v>74</v>
      </c>
      <c r="H8" s="18" t="s">
        <v>32</v>
      </c>
      <c r="I8" s="31">
        <v>1</v>
      </c>
      <c r="J8" s="32">
        <f t="shared" si="0"/>
        <v>2</v>
      </c>
      <c r="K8" s="17" t="s">
        <v>33</v>
      </c>
    </row>
    <row r="9" spans="1:13" ht="26.25" customHeight="1" x14ac:dyDescent="0.2">
      <c r="A9" s="17" t="s">
        <v>69</v>
      </c>
      <c r="B9" s="17" t="s">
        <v>56</v>
      </c>
      <c r="C9" s="17" t="s">
        <v>57</v>
      </c>
      <c r="D9" s="41" t="s">
        <v>29</v>
      </c>
      <c r="E9" s="29" t="s">
        <v>75</v>
      </c>
      <c r="F9" s="17" t="s">
        <v>76</v>
      </c>
      <c r="G9" s="17" t="s">
        <v>45</v>
      </c>
      <c r="H9" s="18" t="s">
        <v>28</v>
      </c>
      <c r="I9" s="31">
        <v>1</v>
      </c>
      <c r="J9" s="32">
        <f t="shared" si="0"/>
        <v>1</v>
      </c>
      <c r="K9" s="17" t="s">
        <v>30</v>
      </c>
      <c r="L9" s="42" t="s">
        <v>77</v>
      </c>
    </row>
    <row r="10" spans="1:13" ht="26.25" customHeight="1" x14ac:dyDescent="0.2">
      <c r="A10" s="17" t="s">
        <v>69</v>
      </c>
      <c r="B10" s="17" t="s">
        <v>56</v>
      </c>
      <c r="C10" s="17" t="s">
        <v>57</v>
      </c>
      <c r="D10" s="18" t="s">
        <v>29</v>
      </c>
      <c r="E10" s="29" t="s">
        <v>78</v>
      </c>
      <c r="F10" s="17" t="s">
        <v>79</v>
      </c>
      <c r="G10" s="17" t="s">
        <v>80</v>
      </c>
      <c r="H10" s="18" t="s">
        <v>28</v>
      </c>
      <c r="I10" s="31">
        <v>1</v>
      </c>
      <c r="J10" s="32">
        <f t="shared" si="0"/>
        <v>1</v>
      </c>
      <c r="K10" s="17" t="s">
        <v>37</v>
      </c>
    </row>
    <row r="11" spans="1:13" ht="26.25" customHeight="1" x14ac:dyDescent="0.2">
      <c r="B11" s="17" t="s">
        <v>56</v>
      </c>
      <c r="C11" s="17" t="s">
        <v>57</v>
      </c>
      <c r="D11" s="18" t="s">
        <v>29</v>
      </c>
      <c r="E11" s="43">
        <v>5310005791871</v>
      </c>
      <c r="F11" s="17" t="s">
        <v>81</v>
      </c>
      <c r="G11" s="17" t="s">
        <v>82</v>
      </c>
      <c r="H11" s="18">
        <v>4</v>
      </c>
      <c r="I11" s="31">
        <v>1</v>
      </c>
      <c r="J11" s="32">
        <f t="shared" si="0"/>
        <v>4</v>
      </c>
      <c r="K11" s="17" t="s">
        <v>83</v>
      </c>
    </row>
    <row r="12" spans="1:13" ht="26.25" customHeight="1" x14ac:dyDescent="0.2">
      <c r="A12" s="44" t="s">
        <v>69</v>
      </c>
      <c r="B12" s="44" t="s">
        <v>56</v>
      </c>
      <c r="C12" s="44" t="s">
        <v>57</v>
      </c>
      <c r="D12" s="45" t="s">
        <v>29</v>
      </c>
      <c r="E12" s="29" t="s">
        <v>84</v>
      </c>
      <c r="F12" s="44" t="s">
        <v>85</v>
      </c>
      <c r="G12" s="44" t="s">
        <v>86</v>
      </c>
      <c r="H12" s="19" t="s">
        <v>32</v>
      </c>
      <c r="I12" s="46">
        <v>1</v>
      </c>
      <c r="J12" s="32">
        <f t="shared" si="0"/>
        <v>2</v>
      </c>
      <c r="K12" s="44" t="s">
        <v>87</v>
      </c>
      <c r="L12" s="47" t="s">
        <v>77</v>
      </c>
    </row>
    <row r="13" spans="1:13" x14ac:dyDescent="0.2">
      <c r="A13" s="17" t="s">
        <v>65</v>
      </c>
      <c r="B13" s="17" t="s">
        <v>56</v>
      </c>
      <c r="C13" s="17" t="s">
        <v>57</v>
      </c>
      <c r="D13" s="18" t="s">
        <v>29</v>
      </c>
      <c r="E13" s="29" t="s">
        <v>88</v>
      </c>
      <c r="F13" s="17" t="s">
        <v>89</v>
      </c>
      <c r="G13" s="17" t="s">
        <v>45</v>
      </c>
      <c r="H13" s="18" t="s">
        <v>32</v>
      </c>
      <c r="I13" s="31">
        <v>1</v>
      </c>
      <c r="J13" s="32">
        <f t="shared" si="0"/>
        <v>2</v>
      </c>
      <c r="K13" s="17" t="s">
        <v>90</v>
      </c>
    </row>
    <row r="14" spans="1:13" x14ac:dyDescent="0.2">
      <c r="A14" s="17" t="s">
        <v>69</v>
      </c>
      <c r="B14" s="17" t="s">
        <v>56</v>
      </c>
      <c r="C14" s="17" t="s">
        <v>57</v>
      </c>
      <c r="D14" s="18" t="s">
        <v>29</v>
      </c>
      <c r="E14" s="29" t="s">
        <v>91</v>
      </c>
      <c r="F14" s="17" t="s">
        <v>92</v>
      </c>
      <c r="G14" s="17" t="s">
        <v>93</v>
      </c>
      <c r="H14" s="18">
        <v>4</v>
      </c>
      <c r="I14" s="31">
        <v>1</v>
      </c>
      <c r="J14" s="32">
        <f t="shared" si="0"/>
        <v>4</v>
      </c>
      <c r="K14" s="17" t="s">
        <v>94</v>
      </c>
    </row>
    <row r="15" spans="1:13" x14ac:dyDescent="0.2">
      <c r="B15" s="17" t="s">
        <v>56</v>
      </c>
      <c r="C15" s="17" t="s">
        <v>57</v>
      </c>
      <c r="D15" s="18" t="s">
        <v>29</v>
      </c>
      <c r="E15" s="43">
        <v>5340004818934</v>
      </c>
      <c r="F15" s="17" t="s">
        <v>95</v>
      </c>
      <c r="G15" s="17" t="s">
        <v>96</v>
      </c>
      <c r="H15" s="18">
        <v>2</v>
      </c>
      <c r="I15" s="31">
        <v>1</v>
      </c>
      <c r="J15" s="32">
        <f t="shared" si="0"/>
        <v>2</v>
      </c>
      <c r="K15" s="17" t="s">
        <v>97</v>
      </c>
    </row>
    <row r="16" spans="1:13" x14ac:dyDescent="0.2">
      <c r="B16" s="17" t="s">
        <v>56</v>
      </c>
      <c r="C16" s="17" t="s">
        <v>57</v>
      </c>
      <c r="D16" s="18" t="s">
        <v>29</v>
      </c>
      <c r="E16" s="43">
        <v>5310001411795</v>
      </c>
      <c r="F16" s="17" t="s">
        <v>98</v>
      </c>
      <c r="G16" s="17" t="s">
        <v>82</v>
      </c>
      <c r="H16" s="18">
        <v>2</v>
      </c>
      <c r="I16" s="31">
        <v>1</v>
      </c>
      <c r="J16" s="32">
        <f t="shared" si="0"/>
        <v>2</v>
      </c>
      <c r="K16" s="17" t="s">
        <v>99</v>
      </c>
    </row>
    <row r="17" spans="1:12" x14ac:dyDescent="0.2">
      <c r="A17" s="17" t="s">
        <v>65</v>
      </c>
      <c r="B17" s="17" t="s">
        <v>56</v>
      </c>
      <c r="C17" s="17" t="s">
        <v>57</v>
      </c>
      <c r="D17" s="18" t="s">
        <v>29</v>
      </c>
      <c r="E17" s="29" t="s">
        <v>100</v>
      </c>
      <c r="F17" s="17" t="s">
        <v>101</v>
      </c>
      <c r="G17" s="17" t="s">
        <v>102</v>
      </c>
      <c r="H17" s="18" t="s">
        <v>32</v>
      </c>
      <c r="I17" s="31">
        <v>1</v>
      </c>
      <c r="J17" s="32">
        <f t="shared" si="0"/>
        <v>2</v>
      </c>
      <c r="K17" s="17" t="s">
        <v>103</v>
      </c>
    </row>
    <row r="18" spans="1:12" x14ac:dyDescent="0.2">
      <c r="A18" s="17" t="s">
        <v>55</v>
      </c>
      <c r="B18" s="17" t="s">
        <v>56</v>
      </c>
      <c r="C18" s="17" t="s">
        <v>57</v>
      </c>
      <c r="D18" s="18" t="s">
        <v>29</v>
      </c>
      <c r="E18" s="29" t="s">
        <v>104</v>
      </c>
      <c r="F18" s="17" t="s">
        <v>105</v>
      </c>
      <c r="G18" s="17" t="s">
        <v>106</v>
      </c>
      <c r="H18" s="18">
        <v>6</v>
      </c>
      <c r="I18" s="31">
        <v>1</v>
      </c>
      <c r="J18" s="32">
        <f t="shared" si="0"/>
        <v>6</v>
      </c>
      <c r="K18" s="17" t="s">
        <v>107</v>
      </c>
      <c r="L18" s="17" t="s">
        <v>108</v>
      </c>
    </row>
    <row r="19" spans="1:12" x14ac:dyDescent="0.2">
      <c r="A19" s="17" t="s">
        <v>69</v>
      </c>
      <c r="B19" s="17" t="s">
        <v>56</v>
      </c>
      <c r="C19" s="17" t="s">
        <v>57</v>
      </c>
      <c r="D19" s="18" t="s">
        <v>29</v>
      </c>
      <c r="E19" s="29" t="s">
        <v>109</v>
      </c>
      <c r="F19" s="17" t="s">
        <v>110</v>
      </c>
      <c r="G19" s="17" t="s">
        <v>111</v>
      </c>
      <c r="H19" s="18" t="s">
        <v>28</v>
      </c>
      <c r="I19" s="31">
        <v>1</v>
      </c>
      <c r="J19" s="32">
        <f t="shared" si="0"/>
        <v>1</v>
      </c>
      <c r="K19" s="17" t="s">
        <v>112</v>
      </c>
    </row>
    <row r="20" spans="1:12" x14ac:dyDescent="0.2">
      <c r="A20" s="17" t="s">
        <v>69</v>
      </c>
      <c r="B20" s="17" t="s">
        <v>56</v>
      </c>
      <c r="C20" s="17" t="s">
        <v>57</v>
      </c>
      <c r="D20" s="18" t="s">
        <v>29</v>
      </c>
      <c r="E20" s="29" t="s">
        <v>113</v>
      </c>
      <c r="F20" s="17" t="s">
        <v>114</v>
      </c>
      <c r="G20" s="17" t="s">
        <v>115</v>
      </c>
      <c r="H20" s="18" t="s">
        <v>32</v>
      </c>
      <c r="I20" s="31">
        <v>1</v>
      </c>
      <c r="J20" s="32">
        <f t="shared" si="0"/>
        <v>2</v>
      </c>
      <c r="K20" s="17" t="s">
        <v>116</v>
      </c>
    </row>
    <row r="21" spans="1:12" x14ac:dyDescent="0.2">
      <c r="A21" s="17" t="s">
        <v>65</v>
      </c>
      <c r="B21" s="17" t="s">
        <v>56</v>
      </c>
      <c r="C21" s="17" t="s">
        <v>57</v>
      </c>
      <c r="D21" s="18" t="s">
        <v>29</v>
      </c>
      <c r="E21" s="29" t="s">
        <v>117</v>
      </c>
      <c r="F21" s="17" t="s">
        <v>118</v>
      </c>
      <c r="G21" s="17" t="s">
        <v>74</v>
      </c>
      <c r="H21" s="18" t="s">
        <v>32</v>
      </c>
      <c r="I21" s="31">
        <v>1</v>
      </c>
      <c r="J21" s="32">
        <f t="shared" si="0"/>
        <v>2</v>
      </c>
      <c r="K21" s="17" t="s">
        <v>119</v>
      </c>
    </row>
    <row r="22" spans="1:12" x14ac:dyDescent="0.2">
      <c r="A22" s="17" t="s">
        <v>65</v>
      </c>
      <c r="B22" s="17" t="s">
        <v>56</v>
      </c>
      <c r="C22" s="17" t="s">
        <v>57</v>
      </c>
      <c r="D22" s="18" t="s">
        <v>29</v>
      </c>
      <c r="E22" s="29" t="s">
        <v>120</v>
      </c>
      <c r="F22" s="17" t="s">
        <v>121</v>
      </c>
      <c r="G22" s="17" t="s">
        <v>74</v>
      </c>
      <c r="H22" s="18" t="s">
        <v>34</v>
      </c>
      <c r="I22" s="31">
        <v>1</v>
      </c>
      <c r="J22" s="32">
        <f t="shared" si="0"/>
        <v>4</v>
      </c>
      <c r="K22" s="17" t="s">
        <v>122</v>
      </c>
    </row>
    <row r="23" spans="1:12" x14ac:dyDescent="0.2">
      <c r="A23" s="17" t="s">
        <v>65</v>
      </c>
      <c r="B23" s="17" t="s">
        <v>56</v>
      </c>
      <c r="C23" s="17" t="s">
        <v>57</v>
      </c>
      <c r="D23" s="18" t="s">
        <v>29</v>
      </c>
      <c r="E23" s="29" t="s">
        <v>123</v>
      </c>
      <c r="F23" s="17" t="s">
        <v>124</v>
      </c>
      <c r="G23" s="17" t="s">
        <v>125</v>
      </c>
      <c r="H23" s="18" t="s">
        <v>28</v>
      </c>
      <c r="I23" s="31">
        <v>1</v>
      </c>
      <c r="J23" s="32">
        <f t="shared" si="0"/>
        <v>1</v>
      </c>
      <c r="K23" s="17" t="s">
        <v>126</v>
      </c>
    </row>
    <row r="24" spans="1:12" x14ac:dyDescent="0.2">
      <c r="A24" s="17" t="s">
        <v>55</v>
      </c>
      <c r="B24" s="17" t="s">
        <v>56</v>
      </c>
      <c r="C24" s="17" t="s">
        <v>57</v>
      </c>
      <c r="D24" s="18" t="s">
        <v>29</v>
      </c>
      <c r="E24" s="29" t="s">
        <v>127</v>
      </c>
      <c r="F24" s="17" t="s">
        <v>128</v>
      </c>
      <c r="G24" s="17" t="s">
        <v>129</v>
      </c>
      <c r="H24" s="18">
        <v>3</v>
      </c>
      <c r="I24" s="31">
        <v>1</v>
      </c>
      <c r="J24" s="32">
        <f t="shared" si="0"/>
        <v>3</v>
      </c>
      <c r="K24" s="17" t="s">
        <v>130</v>
      </c>
      <c r="L24" s="17" t="s">
        <v>61</v>
      </c>
    </row>
    <row r="25" spans="1:12" x14ac:dyDescent="0.2">
      <c r="A25" s="17" t="s">
        <v>65</v>
      </c>
      <c r="B25" s="17" t="s">
        <v>56</v>
      </c>
      <c r="C25" s="17" t="s">
        <v>57</v>
      </c>
      <c r="D25" s="18" t="s">
        <v>29</v>
      </c>
      <c r="E25" s="29" t="s">
        <v>131</v>
      </c>
      <c r="F25" s="17" t="s">
        <v>132</v>
      </c>
      <c r="G25" s="17" t="s">
        <v>133</v>
      </c>
      <c r="H25" s="18">
        <v>2</v>
      </c>
      <c r="I25" s="31">
        <v>1</v>
      </c>
      <c r="J25" s="32">
        <f t="shared" si="0"/>
        <v>2</v>
      </c>
      <c r="K25" s="17" t="s">
        <v>134</v>
      </c>
    </row>
    <row r="26" spans="1:12" x14ac:dyDescent="0.2">
      <c r="A26" s="17" t="s">
        <v>65</v>
      </c>
      <c r="B26" s="17" t="s">
        <v>56</v>
      </c>
      <c r="C26" s="17" t="s">
        <v>57</v>
      </c>
      <c r="D26" s="18" t="s">
        <v>29</v>
      </c>
      <c r="E26" s="29" t="s">
        <v>135</v>
      </c>
      <c r="F26" s="17" t="s">
        <v>136</v>
      </c>
      <c r="G26" s="17" t="s">
        <v>74</v>
      </c>
      <c r="H26" s="18" t="s">
        <v>32</v>
      </c>
      <c r="I26" s="31">
        <v>1</v>
      </c>
      <c r="J26" s="32">
        <f t="shared" si="0"/>
        <v>2</v>
      </c>
      <c r="K26" s="17" t="s">
        <v>137</v>
      </c>
    </row>
    <row r="27" spans="1:12" x14ac:dyDescent="0.2">
      <c r="A27" s="17" t="s">
        <v>55</v>
      </c>
      <c r="B27" s="17" t="s">
        <v>56</v>
      </c>
      <c r="C27" s="17" t="s">
        <v>57</v>
      </c>
      <c r="D27" s="18" t="s">
        <v>29</v>
      </c>
      <c r="E27" s="29" t="s">
        <v>138</v>
      </c>
      <c r="F27" s="17" t="s">
        <v>139</v>
      </c>
      <c r="G27" s="17" t="s">
        <v>140</v>
      </c>
      <c r="H27" s="18" t="s">
        <v>32</v>
      </c>
      <c r="I27" s="31">
        <v>1</v>
      </c>
      <c r="J27" s="32">
        <f t="shared" si="0"/>
        <v>2</v>
      </c>
      <c r="K27" s="17" t="s">
        <v>141</v>
      </c>
    </row>
    <row r="28" spans="1:12" x14ac:dyDescent="0.2">
      <c r="A28" s="17" t="s">
        <v>55</v>
      </c>
      <c r="B28" s="17" t="s">
        <v>56</v>
      </c>
      <c r="C28" s="17" t="s">
        <v>57</v>
      </c>
      <c r="D28" s="18" t="s">
        <v>29</v>
      </c>
      <c r="E28" s="29" t="s">
        <v>142</v>
      </c>
      <c r="F28" s="17" t="s">
        <v>143</v>
      </c>
      <c r="G28" s="17" t="s">
        <v>144</v>
      </c>
      <c r="H28" s="18" t="s">
        <v>32</v>
      </c>
      <c r="I28" s="31">
        <v>1</v>
      </c>
      <c r="J28" s="32">
        <f t="shared" si="0"/>
        <v>2</v>
      </c>
      <c r="K28" s="17" t="s">
        <v>145</v>
      </c>
    </row>
    <row r="29" spans="1:12" x14ac:dyDescent="0.2">
      <c r="A29" s="17" t="s">
        <v>69</v>
      </c>
      <c r="B29" s="17" t="s">
        <v>56</v>
      </c>
      <c r="C29" s="17" t="s">
        <v>57</v>
      </c>
      <c r="D29" s="18" t="s">
        <v>29</v>
      </c>
      <c r="E29" s="29" t="s">
        <v>146</v>
      </c>
      <c r="F29" s="17" t="s">
        <v>147</v>
      </c>
      <c r="G29" s="17" t="s">
        <v>144</v>
      </c>
      <c r="H29" s="18">
        <v>2</v>
      </c>
      <c r="I29" s="31">
        <v>1</v>
      </c>
      <c r="J29" s="32">
        <f t="shared" si="0"/>
        <v>2</v>
      </c>
      <c r="K29" s="17" t="s">
        <v>148</v>
      </c>
    </row>
    <row r="30" spans="1:12" x14ac:dyDescent="0.2">
      <c r="A30" s="17" t="s">
        <v>65</v>
      </c>
      <c r="B30" s="17" t="s">
        <v>56</v>
      </c>
      <c r="C30" s="17" t="s">
        <v>57</v>
      </c>
      <c r="D30" s="18" t="s">
        <v>29</v>
      </c>
      <c r="E30" s="29" t="s">
        <v>149</v>
      </c>
      <c r="F30" s="17" t="s">
        <v>150</v>
      </c>
      <c r="G30" s="17" t="s">
        <v>151</v>
      </c>
      <c r="H30" s="18" t="s">
        <v>152</v>
      </c>
      <c r="I30" s="31">
        <v>1</v>
      </c>
      <c r="J30" s="32">
        <f t="shared" si="0"/>
        <v>5</v>
      </c>
      <c r="K30" s="17" t="s">
        <v>153</v>
      </c>
    </row>
    <row r="31" spans="1:12" x14ac:dyDescent="0.2">
      <c r="A31" s="17" t="s">
        <v>69</v>
      </c>
      <c r="B31" s="17" t="s">
        <v>56</v>
      </c>
      <c r="C31" s="17" t="s">
        <v>57</v>
      </c>
      <c r="D31" s="18" t="s">
        <v>29</v>
      </c>
      <c r="E31" s="29" t="s">
        <v>154</v>
      </c>
      <c r="F31" s="17" t="s">
        <v>155</v>
      </c>
      <c r="G31" s="17" t="s">
        <v>45</v>
      </c>
      <c r="H31" s="18">
        <v>2</v>
      </c>
      <c r="I31" s="31">
        <v>1</v>
      </c>
      <c r="J31" s="32">
        <f t="shared" si="0"/>
        <v>2</v>
      </c>
      <c r="K31" s="17" t="s">
        <v>156</v>
      </c>
    </row>
    <row r="32" spans="1:12" x14ac:dyDescent="0.2">
      <c r="A32" s="17" t="s">
        <v>55</v>
      </c>
      <c r="B32" s="17" t="s">
        <v>56</v>
      </c>
      <c r="C32" s="17" t="s">
        <v>57</v>
      </c>
      <c r="D32" s="18" t="s">
        <v>29</v>
      </c>
      <c r="E32" s="29" t="s">
        <v>157</v>
      </c>
      <c r="F32" s="17" t="s">
        <v>158</v>
      </c>
      <c r="G32" s="17" t="s">
        <v>159</v>
      </c>
      <c r="H32" s="18">
        <v>3</v>
      </c>
      <c r="I32" s="31">
        <v>1</v>
      </c>
      <c r="J32" s="32">
        <f t="shared" si="0"/>
        <v>3</v>
      </c>
      <c r="K32" s="17" t="s">
        <v>160</v>
      </c>
      <c r="L32" s="17" t="s">
        <v>161</v>
      </c>
    </row>
    <row r="33" spans="1:12" x14ac:dyDescent="0.2">
      <c r="A33" s="17" t="s">
        <v>55</v>
      </c>
      <c r="B33" s="17" t="s">
        <v>56</v>
      </c>
      <c r="C33" s="17" t="s">
        <v>57</v>
      </c>
      <c r="D33" s="18" t="s">
        <v>29</v>
      </c>
      <c r="E33" s="29" t="s">
        <v>162</v>
      </c>
      <c r="F33" s="17" t="s">
        <v>163</v>
      </c>
      <c r="G33" s="17" t="s">
        <v>164</v>
      </c>
      <c r="H33" s="18">
        <v>4</v>
      </c>
      <c r="I33" s="31">
        <v>1</v>
      </c>
      <c r="J33" s="32">
        <f t="shared" si="0"/>
        <v>4</v>
      </c>
      <c r="K33" s="17" t="s">
        <v>165</v>
      </c>
      <c r="L33" s="17" t="s">
        <v>166</v>
      </c>
    </row>
    <row r="34" spans="1:12" x14ac:dyDescent="0.2">
      <c r="A34" s="17" t="s">
        <v>65</v>
      </c>
      <c r="B34" s="17" t="s">
        <v>56</v>
      </c>
      <c r="C34" s="17" t="s">
        <v>57</v>
      </c>
      <c r="D34" s="18" t="s">
        <v>29</v>
      </c>
      <c r="E34" s="29" t="s">
        <v>167</v>
      </c>
      <c r="F34" s="17" t="s">
        <v>168</v>
      </c>
      <c r="G34" s="17" t="s">
        <v>169</v>
      </c>
      <c r="H34" s="18" t="s">
        <v>28</v>
      </c>
      <c r="I34" s="31">
        <v>1</v>
      </c>
      <c r="J34" s="32">
        <f t="shared" si="0"/>
        <v>1</v>
      </c>
      <c r="K34" s="17" t="s">
        <v>170</v>
      </c>
    </row>
    <row r="35" spans="1:12" x14ac:dyDescent="0.2">
      <c r="A35" s="17" t="s">
        <v>65</v>
      </c>
      <c r="B35" s="17" t="s">
        <v>56</v>
      </c>
      <c r="C35" s="17" t="s">
        <v>57</v>
      </c>
      <c r="D35" s="18" t="s">
        <v>29</v>
      </c>
      <c r="E35" s="29" t="s">
        <v>171</v>
      </c>
      <c r="F35" s="17" t="s">
        <v>172</v>
      </c>
      <c r="G35" s="17" t="s">
        <v>173</v>
      </c>
      <c r="H35" s="18" t="s">
        <v>28</v>
      </c>
      <c r="I35" s="31">
        <v>1</v>
      </c>
      <c r="J35" s="32">
        <f t="shared" si="0"/>
        <v>1</v>
      </c>
      <c r="K35" s="17" t="s">
        <v>174</v>
      </c>
    </row>
    <row r="36" spans="1:12" x14ac:dyDescent="0.2">
      <c r="A36" s="17" t="s">
        <v>55</v>
      </c>
      <c r="B36" s="17" t="s">
        <v>56</v>
      </c>
      <c r="C36" s="17" t="s">
        <v>57</v>
      </c>
      <c r="D36" s="18" t="s">
        <v>29</v>
      </c>
      <c r="E36" s="29" t="s">
        <v>175</v>
      </c>
      <c r="F36" s="17" t="s">
        <v>176</v>
      </c>
      <c r="G36" s="17" t="s">
        <v>177</v>
      </c>
      <c r="H36" s="18">
        <v>3</v>
      </c>
      <c r="I36" s="31">
        <v>1</v>
      </c>
      <c r="J36" s="32">
        <f t="shared" si="0"/>
        <v>3</v>
      </c>
      <c r="K36" s="17" t="s">
        <v>178</v>
      </c>
      <c r="L36" s="17" t="s">
        <v>61</v>
      </c>
    </row>
    <row r="37" spans="1:12" x14ac:dyDescent="0.2">
      <c r="A37" s="17" t="s">
        <v>55</v>
      </c>
      <c r="B37" s="17" t="s">
        <v>56</v>
      </c>
      <c r="C37" s="17" t="s">
        <v>57</v>
      </c>
      <c r="D37" s="18" t="s">
        <v>29</v>
      </c>
      <c r="E37" s="29" t="s">
        <v>179</v>
      </c>
      <c r="F37" s="17" t="s">
        <v>180</v>
      </c>
      <c r="G37" s="17" t="s">
        <v>181</v>
      </c>
      <c r="H37" s="18">
        <v>3</v>
      </c>
      <c r="I37" s="31">
        <v>1</v>
      </c>
      <c r="J37" s="32">
        <f t="shared" si="0"/>
        <v>3</v>
      </c>
      <c r="K37" s="17" t="s">
        <v>182</v>
      </c>
      <c r="L37" s="17" t="s">
        <v>161</v>
      </c>
    </row>
    <row r="38" spans="1:12" x14ac:dyDescent="0.2">
      <c r="A38" s="17" t="s">
        <v>65</v>
      </c>
      <c r="B38" s="17" t="s">
        <v>56</v>
      </c>
      <c r="C38" s="17" t="s">
        <v>57</v>
      </c>
      <c r="D38" s="18" t="s">
        <v>29</v>
      </c>
      <c r="E38" s="29" t="s">
        <v>183</v>
      </c>
      <c r="F38" s="17" t="s">
        <v>184</v>
      </c>
      <c r="G38" s="17" t="s">
        <v>185</v>
      </c>
      <c r="H38" s="18" t="s">
        <v>186</v>
      </c>
      <c r="I38" s="31">
        <v>1</v>
      </c>
      <c r="J38" s="32">
        <f t="shared" si="0"/>
        <v>60</v>
      </c>
      <c r="K38" s="17" t="s">
        <v>187</v>
      </c>
    </row>
    <row r="39" spans="1:12" x14ac:dyDescent="0.2">
      <c r="A39" s="17" t="s">
        <v>69</v>
      </c>
      <c r="B39" s="17" t="s">
        <v>56</v>
      </c>
      <c r="C39" s="17" t="s">
        <v>57</v>
      </c>
      <c r="D39" s="18" t="s">
        <v>29</v>
      </c>
      <c r="E39" s="29" t="s">
        <v>188</v>
      </c>
      <c r="F39" s="17" t="s">
        <v>189</v>
      </c>
      <c r="G39" s="17" t="s">
        <v>190</v>
      </c>
      <c r="H39" s="18">
        <v>4</v>
      </c>
      <c r="I39" s="31">
        <v>1</v>
      </c>
      <c r="J39" s="32">
        <f t="shared" si="0"/>
        <v>4</v>
      </c>
      <c r="K39" s="17" t="s">
        <v>191</v>
      </c>
    </row>
    <row r="40" spans="1:12" x14ac:dyDescent="0.2">
      <c r="A40" s="17" t="s">
        <v>65</v>
      </c>
      <c r="B40" s="17" t="s">
        <v>56</v>
      </c>
      <c r="C40" s="17" t="s">
        <v>57</v>
      </c>
      <c r="D40" s="18" t="s">
        <v>29</v>
      </c>
      <c r="E40" s="29" t="s">
        <v>192</v>
      </c>
      <c r="F40" s="17" t="s">
        <v>193</v>
      </c>
      <c r="G40" s="17" t="s">
        <v>194</v>
      </c>
      <c r="H40" s="18" t="s">
        <v>28</v>
      </c>
      <c r="I40" s="31">
        <v>1</v>
      </c>
      <c r="J40" s="32">
        <f t="shared" si="0"/>
        <v>1</v>
      </c>
      <c r="K40" s="17" t="s">
        <v>195</v>
      </c>
    </row>
    <row r="41" spans="1:12" x14ac:dyDescent="0.2">
      <c r="A41" s="17" t="s">
        <v>65</v>
      </c>
      <c r="B41" s="17" t="s">
        <v>56</v>
      </c>
      <c r="C41" s="17" t="s">
        <v>57</v>
      </c>
      <c r="D41" s="18" t="s">
        <v>29</v>
      </c>
      <c r="E41" s="29" t="s">
        <v>196</v>
      </c>
      <c r="F41" s="17" t="s">
        <v>197</v>
      </c>
      <c r="G41" s="17" t="s">
        <v>102</v>
      </c>
      <c r="H41" s="18" t="s">
        <v>28</v>
      </c>
      <c r="I41" s="31">
        <v>1</v>
      </c>
      <c r="J41" s="32">
        <f t="shared" si="0"/>
        <v>1</v>
      </c>
      <c r="K41" s="17" t="s">
        <v>198</v>
      </c>
    </row>
    <row r="42" spans="1:12" x14ac:dyDescent="0.2">
      <c r="A42" s="48" t="s">
        <v>65</v>
      </c>
      <c r="B42" s="48" t="s">
        <v>56</v>
      </c>
      <c r="C42" s="48" t="s">
        <v>57</v>
      </c>
      <c r="D42" s="49" t="s">
        <v>199</v>
      </c>
      <c r="E42" s="48" t="s">
        <v>200</v>
      </c>
      <c r="F42" s="48" t="s">
        <v>201</v>
      </c>
      <c r="G42" s="48" t="s">
        <v>202</v>
      </c>
      <c r="H42" s="49" t="s">
        <v>28</v>
      </c>
      <c r="I42" s="50">
        <v>1</v>
      </c>
      <c r="J42" s="32">
        <f t="shared" si="0"/>
        <v>1</v>
      </c>
      <c r="K42" s="48" t="s">
        <v>36</v>
      </c>
      <c r="L42" s="48" t="s">
        <v>203</v>
      </c>
    </row>
    <row r="43" spans="1:12" x14ac:dyDescent="0.2">
      <c r="A43" s="48" t="s">
        <v>69</v>
      </c>
      <c r="B43" s="48" t="s">
        <v>56</v>
      </c>
      <c r="C43" s="48" t="s">
        <v>57</v>
      </c>
      <c r="D43" s="49" t="s">
        <v>199</v>
      </c>
      <c r="E43" s="48" t="s">
        <v>204</v>
      </c>
      <c r="F43" s="48" t="s">
        <v>205</v>
      </c>
      <c r="G43" s="48" t="s">
        <v>45</v>
      </c>
      <c r="H43" s="49" t="s">
        <v>28</v>
      </c>
      <c r="I43" s="50">
        <v>1</v>
      </c>
      <c r="J43" s="32">
        <f t="shared" si="0"/>
        <v>1</v>
      </c>
      <c r="K43" s="48" t="s">
        <v>206</v>
      </c>
      <c r="L43" s="48" t="s">
        <v>203</v>
      </c>
    </row>
    <row r="44" spans="1:12" x14ac:dyDescent="0.2">
      <c r="A44" s="48" t="s">
        <v>69</v>
      </c>
      <c r="B44" s="48" t="s">
        <v>56</v>
      </c>
      <c r="C44" s="48" t="s">
        <v>57</v>
      </c>
      <c r="D44" s="49" t="s">
        <v>199</v>
      </c>
      <c r="E44" s="48" t="s">
        <v>207</v>
      </c>
      <c r="F44" s="48" t="s">
        <v>208</v>
      </c>
      <c r="G44" s="48" t="s">
        <v>45</v>
      </c>
      <c r="H44" s="49" t="s">
        <v>28</v>
      </c>
      <c r="I44" s="50">
        <v>1</v>
      </c>
      <c r="J44" s="32">
        <f t="shared" si="0"/>
        <v>1</v>
      </c>
      <c r="K44" s="48" t="s">
        <v>209</v>
      </c>
      <c r="L44" s="48" t="s">
        <v>203</v>
      </c>
    </row>
    <row r="45" spans="1:12" x14ac:dyDescent="0.2">
      <c r="A45" s="48" t="s">
        <v>69</v>
      </c>
      <c r="B45" s="48" t="s">
        <v>56</v>
      </c>
      <c r="C45" s="48" t="s">
        <v>57</v>
      </c>
      <c r="D45" s="49" t="s">
        <v>199</v>
      </c>
      <c r="E45" s="48" t="s">
        <v>210</v>
      </c>
      <c r="F45" s="48" t="s">
        <v>211</v>
      </c>
      <c r="G45" s="48" t="s">
        <v>45</v>
      </c>
      <c r="H45" s="49" t="s">
        <v>28</v>
      </c>
      <c r="I45" s="50">
        <v>1</v>
      </c>
      <c r="J45" s="32">
        <f t="shared" si="0"/>
        <v>1</v>
      </c>
      <c r="K45" s="48" t="s">
        <v>212</v>
      </c>
      <c r="L45" s="48" t="s">
        <v>203</v>
      </c>
    </row>
    <row r="46" spans="1:12" x14ac:dyDescent="0.2">
      <c r="A46" s="48" t="s">
        <v>69</v>
      </c>
      <c r="B46" s="48" t="s">
        <v>56</v>
      </c>
      <c r="C46" s="48" t="s">
        <v>57</v>
      </c>
      <c r="D46" s="49" t="s">
        <v>199</v>
      </c>
      <c r="E46" s="48" t="s">
        <v>213</v>
      </c>
      <c r="F46" s="48" t="s">
        <v>214</v>
      </c>
      <c r="G46" s="48" t="s">
        <v>45</v>
      </c>
      <c r="H46" s="49" t="s">
        <v>28</v>
      </c>
      <c r="I46" s="50">
        <v>1</v>
      </c>
      <c r="J46" s="32">
        <f t="shared" si="0"/>
        <v>1</v>
      </c>
      <c r="K46" s="48" t="s">
        <v>215</v>
      </c>
      <c r="L46" s="48" t="s">
        <v>203</v>
      </c>
    </row>
    <row r="47" spans="1:12" x14ac:dyDescent="0.2">
      <c r="A47" s="48" t="s">
        <v>69</v>
      </c>
      <c r="B47" s="48" t="s">
        <v>56</v>
      </c>
      <c r="C47" s="48" t="s">
        <v>57</v>
      </c>
      <c r="D47" s="49" t="s">
        <v>216</v>
      </c>
      <c r="E47" s="48" t="s">
        <v>217</v>
      </c>
      <c r="F47" s="48" t="s">
        <v>218</v>
      </c>
      <c r="G47" s="48" t="s">
        <v>133</v>
      </c>
      <c r="H47" s="49" t="s">
        <v>32</v>
      </c>
      <c r="I47" s="50">
        <v>1</v>
      </c>
      <c r="J47" s="32">
        <f t="shared" si="0"/>
        <v>2</v>
      </c>
      <c r="K47" s="48" t="s">
        <v>219</v>
      </c>
      <c r="L47" s="48" t="s">
        <v>203</v>
      </c>
    </row>
    <row r="48" spans="1:12" x14ac:dyDescent="0.2">
      <c r="A48" s="48" t="s">
        <v>69</v>
      </c>
      <c r="B48" s="48" t="s">
        <v>56</v>
      </c>
      <c r="C48" s="48" t="s">
        <v>57</v>
      </c>
      <c r="D48" s="49" t="s">
        <v>216</v>
      </c>
      <c r="E48" s="48" t="s">
        <v>217</v>
      </c>
      <c r="F48" s="48" t="s">
        <v>220</v>
      </c>
      <c r="G48" s="48" t="s">
        <v>45</v>
      </c>
      <c r="H48" s="49" t="s">
        <v>28</v>
      </c>
      <c r="I48" s="50">
        <v>1</v>
      </c>
      <c r="J48" s="32">
        <f t="shared" si="0"/>
        <v>1</v>
      </c>
      <c r="K48" s="48" t="s">
        <v>219</v>
      </c>
      <c r="L48" s="48" t="s">
        <v>203</v>
      </c>
    </row>
    <row r="49" spans="1:12" x14ac:dyDescent="0.2">
      <c r="A49" s="48" t="s">
        <v>69</v>
      </c>
      <c r="B49" s="48" t="s">
        <v>56</v>
      </c>
      <c r="C49" s="48" t="s">
        <v>57</v>
      </c>
      <c r="D49" s="49" t="s">
        <v>216</v>
      </c>
      <c r="E49" s="48" t="s">
        <v>217</v>
      </c>
      <c r="F49" s="48" t="s">
        <v>221</v>
      </c>
      <c r="G49" s="48" t="s">
        <v>45</v>
      </c>
      <c r="H49" s="49" t="s">
        <v>28</v>
      </c>
      <c r="I49" s="50">
        <v>1</v>
      </c>
      <c r="J49" s="32">
        <f t="shared" si="0"/>
        <v>1</v>
      </c>
      <c r="K49" s="48" t="s">
        <v>219</v>
      </c>
      <c r="L49" s="48" t="s">
        <v>203</v>
      </c>
    </row>
    <row r="50" spans="1:12" x14ac:dyDescent="0.2">
      <c r="A50" s="48" t="s">
        <v>69</v>
      </c>
      <c r="B50" s="48" t="s">
        <v>56</v>
      </c>
      <c r="C50" s="48" t="s">
        <v>57</v>
      </c>
      <c r="D50" s="49" t="s">
        <v>216</v>
      </c>
      <c r="E50" s="48" t="s">
        <v>217</v>
      </c>
      <c r="F50" s="48" t="s">
        <v>222</v>
      </c>
      <c r="G50" s="48" t="s">
        <v>45</v>
      </c>
      <c r="H50" s="49" t="s">
        <v>28</v>
      </c>
      <c r="I50" s="50">
        <v>1</v>
      </c>
      <c r="J50" s="32">
        <f t="shared" si="0"/>
        <v>1</v>
      </c>
      <c r="K50" s="48" t="s">
        <v>219</v>
      </c>
      <c r="L50" s="48" t="s">
        <v>203</v>
      </c>
    </row>
    <row r="51" spans="1:12" x14ac:dyDescent="0.2">
      <c r="A51" s="48" t="s">
        <v>69</v>
      </c>
      <c r="B51" s="48" t="s">
        <v>56</v>
      </c>
      <c r="C51" s="48" t="s">
        <v>57</v>
      </c>
      <c r="D51" s="49" t="s">
        <v>216</v>
      </c>
      <c r="E51" s="48" t="s">
        <v>223</v>
      </c>
      <c r="F51" s="48" t="s">
        <v>224</v>
      </c>
      <c r="G51" s="48" t="s">
        <v>45</v>
      </c>
      <c r="H51" s="49" t="s">
        <v>28</v>
      </c>
      <c r="I51" s="50">
        <v>1</v>
      </c>
      <c r="J51" s="32">
        <f t="shared" si="0"/>
        <v>1</v>
      </c>
      <c r="K51" s="48" t="s">
        <v>38</v>
      </c>
      <c r="L51" s="48" t="s">
        <v>203</v>
      </c>
    </row>
    <row r="52" spans="1:12" x14ac:dyDescent="0.2">
      <c r="A52" s="48" t="s">
        <v>69</v>
      </c>
      <c r="B52" s="48" t="s">
        <v>56</v>
      </c>
      <c r="C52" s="48" t="s">
        <v>57</v>
      </c>
      <c r="D52" s="49" t="s">
        <v>216</v>
      </c>
      <c r="E52" s="48" t="s">
        <v>225</v>
      </c>
      <c r="F52" s="48" t="s">
        <v>226</v>
      </c>
      <c r="G52" s="48" t="s">
        <v>111</v>
      </c>
      <c r="H52" s="49" t="s">
        <v>46</v>
      </c>
      <c r="I52" s="50">
        <v>1</v>
      </c>
      <c r="J52" s="32">
        <f t="shared" si="0"/>
        <v>6</v>
      </c>
      <c r="K52" s="48" t="s">
        <v>227</v>
      </c>
      <c r="L52" s="48" t="s">
        <v>203</v>
      </c>
    </row>
    <row r="53" spans="1:12" x14ac:dyDescent="0.2">
      <c r="A53" s="48" t="s">
        <v>69</v>
      </c>
      <c r="B53" s="48" t="s">
        <v>56</v>
      </c>
      <c r="C53" s="48" t="s">
        <v>57</v>
      </c>
      <c r="D53" s="49" t="s">
        <v>216</v>
      </c>
      <c r="E53" s="48" t="s">
        <v>217</v>
      </c>
      <c r="F53" s="48" t="s">
        <v>228</v>
      </c>
      <c r="G53" s="48" t="s">
        <v>45</v>
      </c>
      <c r="H53" s="49" t="s">
        <v>28</v>
      </c>
      <c r="I53" s="50">
        <v>1</v>
      </c>
      <c r="J53" s="32">
        <f t="shared" si="0"/>
        <v>1</v>
      </c>
      <c r="K53" s="48" t="s">
        <v>206</v>
      </c>
      <c r="L53" s="48" t="s">
        <v>203</v>
      </c>
    </row>
    <row r="54" spans="1:12" x14ac:dyDescent="0.2">
      <c r="A54" s="48" t="s">
        <v>69</v>
      </c>
      <c r="B54" s="48" t="s">
        <v>56</v>
      </c>
      <c r="C54" s="48" t="s">
        <v>57</v>
      </c>
      <c r="D54" s="49" t="s">
        <v>216</v>
      </c>
      <c r="E54" s="48" t="s">
        <v>217</v>
      </c>
      <c r="F54" s="48" t="s">
        <v>229</v>
      </c>
      <c r="G54" s="48" t="s">
        <v>45</v>
      </c>
      <c r="H54" s="49" t="s">
        <v>28</v>
      </c>
      <c r="I54" s="50">
        <v>1</v>
      </c>
      <c r="J54" s="32">
        <f t="shared" si="0"/>
        <v>1</v>
      </c>
      <c r="K54" s="48" t="s">
        <v>206</v>
      </c>
      <c r="L54" s="48" t="s">
        <v>203</v>
      </c>
    </row>
    <row r="55" spans="1:12" x14ac:dyDescent="0.2">
      <c r="A55" s="48" t="s">
        <v>69</v>
      </c>
      <c r="B55" s="48" t="s">
        <v>56</v>
      </c>
      <c r="C55" s="48" t="s">
        <v>57</v>
      </c>
      <c r="D55" s="49" t="s">
        <v>216</v>
      </c>
      <c r="E55" s="48" t="s">
        <v>217</v>
      </c>
      <c r="F55" s="48" t="s">
        <v>230</v>
      </c>
      <c r="G55" s="48" t="s">
        <v>231</v>
      </c>
      <c r="H55" s="49">
        <v>1</v>
      </c>
      <c r="I55" s="50">
        <v>1</v>
      </c>
      <c r="J55" s="32">
        <f t="shared" si="0"/>
        <v>1</v>
      </c>
      <c r="K55" s="48" t="s">
        <v>232</v>
      </c>
      <c r="L55" s="48" t="s">
        <v>203</v>
      </c>
    </row>
    <row r="56" spans="1:12" x14ac:dyDescent="0.2">
      <c r="A56" s="48" t="s">
        <v>69</v>
      </c>
      <c r="B56" s="48" t="s">
        <v>56</v>
      </c>
      <c r="C56" s="48" t="s">
        <v>57</v>
      </c>
      <c r="D56" s="49" t="s">
        <v>216</v>
      </c>
      <c r="E56" s="48" t="s">
        <v>217</v>
      </c>
      <c r="F56" s="48" t="s">
        <v>233</v>
      </c>
      <c r="G56" s="48" t="s">
        <v>45</v>
      </c>
      <c r="H56" s="49" t="s">
        <v>28</v>
      </c>
      <c r="I56" s="50">
        <v>1</v>
      </c>
      <c r="J56" s="32">
        <f t="shared" si="0"/>
        <v>1</v>
      </c>
      <c r="K56" s="48" t="s">
        <v>234</v>
      </c>
      <c r="L56" s="48" t="s">
        <v>203</v>
      </c>
    </row>
    <row r="57" spans="1:12" x14ac:dyDescent="0.2">
      <c r="A57" s="48" t="s">
        <v>69</v>
      </c>
      <c r="B57" s="48" t="s">
        <v>56</v>
      </c>
      <c r="C57" s="48" t="s">
        <v>57</v>
      </c>
      <c r="D57" s="49" t="s">
        <v>216</v>
      </c>
      <c r="E57" s="48" t="s">
        <v>217</v>
      </c>
      <c r="F57" s="48" t="s">
        <v>235</v>
      </c>
      <c r="G57" s="48" t="s">
        <v>45</v>
      </c>
      <c r="H57" s="49" t="s">
        <v>28</v>
      </c>
      <c r="I57" s="50">
        <v>1</v>
      </c>
      <c r="J57" s="32">
        <f t="shared" si="0"/>
        <v>1</v>
      </c>
      <c r="K57" s="48" t="s">
        <v>236</v>
      </c>
      <c r="L57" s="48" t="s">
        <v>203</v>
      </c>
    </row>
    <row r="58" spans="1:12" x14ac:dyDescent="0.2">
      <c r="A58" s="48" t="s">
        <v>69</v>
      </c>
      <c r="B58" s="48" t="s">
        <v>56</v>
      </c>
      <c r="C58" s="48" t="s">
        <v>57</v>
      </c>
      <c r="D58" s="49" t="s">
        <v>216</v>
      </c>
      <c r="E58" s="48" t="s">
        <v>225</v>
      </c>
      <c r="F58" s="48" t="s">
        <v>237</v>
      </c>
      <c r="G58" s="48" t="s">
        <v>238</v>
      </c>
      <c r="H58" s="49" t="s">
        <v>47</v>
      </c>
      <c r="I58" s="50">
        <v>1</v>
      </c>
      <c r="J58" s="32">
        <f t="shared" si="0"/>
        <v>10</v>
      </c>
      <c r="K58" s="48" t="s">
        <v>239</v>
      </c>
      <c r="L58" s="48" t="s">
        <v>203</v>
      </c>
    </row>
    <row r="59" spans="1:12" x14ac:dyDescent="0.2">
      <c r="A59" s="48"/>
      <c r="B59" s="48" t="s">
        <v>56</v>
      </c>
      <c r="C59" s="48" t="s">
        <v>57</v>
      </c>
      <c r="D59" s="49" t="s">
        <v>216</v>
      </c>
      <c r="E59" s="48" t="s">
        <v>217</v>
      </c>
      <c r="F59" s="48" t="s">
        <v>240</v>
      </c>
      <c r="G59" s="48" t="s">
        <v>45</v>
      </c>
      <c r="H59" s="49">
        <v>1</v>
      </c>
      <c r="I59" s="50">
        <v>1</v>
      </c>
      <c r="J59" s="32">
        <f t="shared" si="0"/>
        <v>1</v>
      </c>
      <c r="K59" s="48" t="s">
        <v>241</v>
      </c>
      <c r="L59" s="48" t="s">
        <v>203</v>
      </c>
    </row>
    <row r="60" spans="1:12" x14ac:dyDescent="0.2">
      <c r="A60" s="48" t="s">
        <v>69</v>
      </c>
      <c r="B60" s="48" t="s">
        <v>56</v>
      </c>
      <c r="C60" s="48" t="s">
        <v>57</v>
      </c>
      <c r="D60" s="49" t="s">
        <v>216</v>
      </c>
      <c r="E60" s="48" t="s">
        <v>217</v>
      </c>
      <c r="F60" s="48" t="s">
        <v>242</v>
      </c>
      <c r="G60" s="48" t="s">
        <v>243</v>
      </c>
      <c r="H60" s="49" t="s">
        <v>28</v>
      </c>
      <c r="I60" s="50">
        <v>1</v>
      </c>
      <c r="J60" s="32">
        <f t="shared" si="0"/>
        <v>1</v>
      </c>
      <c r="K60" s="48" t="s">
        <v>244</v>
      </c>
      <c r="L60" s="48" t="s">
        <v>203</v>
      </c>
    </row>
    <row r="61" spans="1:12" x14ac:dyDescent="0.2">
      <c r="A61" s="48"/>
      <c r="B61" s="48" t="s">
        <v>56</v>
      </c>
      <c r="C61" s="48" t="s">
        <v>57</v>
      </c>
      <c r="D61" s="49" t="s">
        <v>216</v>
      </c>
      <c r="E61" s="48" t="s">
        <v>217</v>
      </c>
      <c r="F61" s="48" t="s">
        <v>245</v>
      </c>
      <c r="G61" s="48" t="s">
        <v>246</v>
      </c>
      <c r="H61" s="49">
        <v>1</v>
      </c>
      <c r="I61" s="50">
        <v>1</v>
      </c>
      <c r="J61" s="32">
        <f t="shared" si="0"/>
        <v>1</v>
      </c>
      <c r="K61" s="48" t="s">
        <v>247</v>
      </c>
      <c r="L61" s="48" t="s">
        <v>203</v>
      </c>
    </row>
    <row r="62" spans="1:12" x14ac:dyDescent="0.2">
      <c r="A62" s="48" t="s">
        <v>248</v>
      </c>
      <c r="B62" s="48" t="s">
        <v>56</v>
      </c>
      <c r="C62" s="48" t="s">
        <v>57</v>
      </c>
      <c r="D62" s="49" t="s">
        <v>216</v>
      </c>
      <c r="E62" s="48" t="s">
        <v>217</v>
      </c>
      <c r="F62" s="48" t="s">
        <v>249</v>
      </c>
      <c r="G62" s="48" t="s">
        <v>111</v>
      </c>
      <c r="H62" s="49">
        <v>1</v>
      </c>
      <c r="I62" s="50">
        <v>1</v>
      </c>
      <c r="J62" s="32">
        <f t="shared" si="0"/>
        <v>1</v>
      </c>
      <c r="K62" s="48" t="s">
        <v>250</v>
      </c>
      <c r="L62" s="48" t="s">
        <v>203</v>
      </c>
    </row>
    <row r="63" spans="1:12" x14ac:dyDescent="0.2">
      <c r="A63" s="48" t="s">
        <v>69</v>
      </c>
      <c r="B63" s="48" t="s">
        <v>56</v>
      </c>
      <c r="C63" s="48" t="s">
        <v>57</v>
      </c>
      <c r="D63" s="49" t="s">
        <v>216</v>
      </c>
      <c r="E63" s="48" t="s">
        <v>217</v>
      </c>
      <c r="F63" s="48" t="s">
        <v>251</v>
      </c>
      <c r="G63" s="48" t="s">
        <v>45</v>
      </c>
      <c r="H63" s="49" t="s">
        <v>28</v>
      </c>
      <c r="I63" s="50">
        <v>1</v>
      </c>
      <c r="J63" s="32">
        <f t="shared" si="0"/>
        <v>1</v>
      </c>
      <c r="K63" s="48" t="s">
        <v>103</v>
      </c>
      <c r="L63" s="48" t="s">
        <v>203</v>
      </c>
    </row>
    <row r="64" spans="1:12" x14ac:dyDescent="0.2">
      <c r="A64" s="48"/>
      <c r="B64" s="48" t="s">
        <v>56</v>
      </c>
      <c r="C64" s="48" t="s">
        <v>57</v>
      </c>
      <c r="D64" s="49" t="s">
        <v>216</v>
      </c>
      <c r="E64" s="48" t="s">
        <v>217</v>
      </c>
      <c r="F64" s="48" t="s">
        <v>252</v>
      </c>
      <c r="G64" s="48" t="s">
        <v>253</v>
      </c>
      <c r="H64" s="49">
        <v>1</v>
      </c>
      <c r="I64" s="50">
        <v>1</v>
      </c>
      <c r="J64" s="32">
        <f t="shared" si="0"/>
        <v>1</v>
      </c>
      <c r="K64" s="48" t="s">
        <v>254</v>
      </c>
      <c r="L64" s="48" t="s">
        <v>203</v>
      </c>
    </row>
    <row r="65" spans="1:12" x14ac:dyDescent="0.2">
      <c r="A65" s="48" t="s">
        <v>69</v>
      </c>
      <c r="B65" s="48" t="s">
        <v>56</v>
      </c>
      <c r="C65" s="48" t="s">
        <v>57</v>
      </c>
      <c r="D65" s="49" t="s">
        <v>216</v>
      </c>
      <c r="E65" s="48" t="s">
        <v>255</v>
      </c>
      <c r="F65" s="48" t="s">
        <v>256</v>
      </c>
      <c r="G65" s="48" t="s">
        <v>257</v>
      </c>
      <c r="H65" s="49" t="s">
        <v>28</v>
      </c>
      <c r="I65" s="50">
        <v>1</v>
      </c>
      <c r="J65" s="32">
        <f t="shared" si="0"/>
        <v>1</v>
      </c>
      <c r="K65" s="48" t="s">
        <v>258</v>
      </c>
      <c r="L65" s="48" t="s">
        <v>203</v>
      </c>
    </row>
    <row r="66" spans="1:12" x14ac:dyDescent="0.2">
      <c r="A66" s="48" t="s">
        <v>69</v>
      </c>
      <c r="B66" s="48" t="s">
        <v>56</v>
      </c>
      <c r="C66" s="48" t="s">
        <v>57</v>
      </c>
      <c r="D66" s="49" t="s">
        <v>216</v>
      </c>
      <c r="E66" s="48" t="s">
        <v>217</v>
      </c>
      <c r="F66" s="48" t="s">
        <v>259</v>
      </c>
      <c r="G66" s="48" t="s">
        <v>45</v>
      </c>
      <c r="H66" s="49" t="s">
        <v>28</v>
      </c>
      <c r="I66" s="50">
        <v>1</v>
      </c>
      <c r="J66" s="32">
        <f t="shared" si="0"/>
        <v>1</v>
      </c>
      <c r="K66" s="48" t="s">
        <v>209</v>
      </c>
      <c r="L66" s="48" t="s">
        <v>203</v>
      </c>
    </row>
    <row r="67" spans="1:12" x14ac:dyDescent="0.2">
      <c r="A67" s="48" t="s">
        <v>69</v>
      </c>
      <c r="B67" s="48" t="s">
        <v>56</v>
      </c>
      <c r="C67" s="48" t="s">
        <v>57</v>
      </c>
      <c r="D67" s="49" t="s">
        <v>216</v>
      </c>
      <c r="E67" s="48" t="s">
        <v>217</v>
      </c>
      <c r="F67" s="48" t="s">
        <v>260</v>
      </c>
      <c r="G67" s="48" t="s">
        <v>45</v>
      </c>
      <c r="H67" s="49" t="s">
        <v>28</v>
      </c>
      <c r="I67" s="50">
        <v>1</v>
      </c>
      <c r="J67" s="32">
        <f t="shared" si="0"/>
        <v>1</v>
      </c>
      <c r="K67" s="48" t="s">
        <v>156</v>
      </c>
      <c r="L67" s="48" t="s">
        <v>203</v>
      </c>
    </row>
    <row r="68" spans="1:12" x14ac:dyDescent="0.2">
      <c r="A68" s="48" t="s">
        <v>69</v>
      </c>
      <c r="B68" s="48" t="s">
        <v>56</v>
      </c>
      <c r="C68" s="48" t="s">
        <v>57</v>
      </c>
      <c r="D68" s="49" t="s">
        <v>216</v>
      </c>
      <c r="E68" s="48" t="s">
        <v>217</v>
      </c>
      <c r="F68" s="48" t="s">
        <v>261</v>
      </c>
      <c r="G68" s="48" t="s">
        <v>45</v>
      </c>
      <c r="H68" s="49" t="s">
        <v>28</v>
      </c>
      <c r="I68" s="50">
        <v>1</v>
      </c>
      <c r="J68" s="32">
        <f t="shared" ref="J68:J78" si="1">H68*I68</f>
        <v>1</v>
      </c>
      <c r="K68" s="48" t="s">
        <v>156</v>
      </c>
      <c r="L68" s="48" t="s">
        <v>203</v>
      </c>
    </row>
    <row r="69" spans="1:12" x14ac:dyDescent="0.2">
      <c r="A69" s="48" t="s">
        <v>69</v>
      </c>
      <c r="B69" s="48" t="s">
        <v>56</v>
      </c>
      <c r="C69" s="48" t="s">
        <v>57</v>
      </c>
      <c r="D69" s="49" t="s">
        <v>216</v>
      </c>
      <c r="E69" s="48" t="s">
        <v>217</v>
      </c>
      <c r="F69" s="48" t="s">
        <v>262</v>
      </c>
      <c r="G69" s="48" t="s">
        <v>45</v>
      </c>
      <c r="H69" s="49" t="s">
        <v>28</v>
      </c>
      <c r="I69" s="50">
        <v>1</v>
      </c>
      <c r="J69" s="32">
        <f t="shared" si="1"/>
        <v>1</v>
      </c>
      <c r="K69" s="48" t="s">
        <v>156</v>
      </c>
      <c r="L69" s="48" t="s">
        <v>203</v>
      </c>
    </row>
    <row r="70" spans="1:12" x14ac:dyDescent="0.2">
      <c r="A70" s="48" t="s">
        <v>69</v>
      </c>
      <c r="B70" s="48" t="s">
        <v>56</v>
      </c>
      <c r="C70" s="48" t="s">
        <v>57</v>
      </c>
      <c r="D70" s="49" t="s">
        <v>216</v>
      </c>
      <c r="E70" s="48" t="s">
        <v>217</v>
      </c>
      <c r="F70" s="48" t="s">
        <v>263</v>
      </c>
      <c r="G70" s="48" t="s">
        <v>45</v>
      </c>
      <c r="H70" s="49" t="s">
        <v>28</v>
      </c>
      <c r="I70" s="50">
        <v>1</v>
      </c>
      <c r="J70" s="32">
        <f t="shared" si="1"/>
        <v>1</v>
      </c>
      <c r="K70" s="48" t="s">
        <v>264</v>
      </c>
      <c r="L70" s="48" t="s">
        <v>203</v>
      </c>
    </row>
    <row r="71" spans="1:12" x14ac:dyDescent="0.2">
      <c r="A71" s="48" t="s">
        <v>69</v>
      </c>
      <c r="B71" s="48" t="s">
        <v>56</v>
      </c>
      <c r="C71" s="48" t="s">
        <v>57</v>
      </c>
      <c r="D71" s="49" t="s">
        <v>216</v>
      </c>
      <c r="E71" s="48" t="s">
        <v>217</v>
      </c>
      <c r="F71" s="48" t="s">
        <v>265</v>
      </c>
      <c r="G71" s="48" t="s">
        <v>45</v>
      </c>
      <c r="H71" s="49" t="s">
        <v>28</v>
      </c>
      <c r="I71" s="50">
        <v>1</v>
      </c>
      <c r="J71" s="32">
        <f t="shared" si="1"/>
        <v>1</v>
      </c>
      <c r="K71" s="48" t="s">
        <v>264</v>
      </c>
      <c r="L71" s="48" t="s">
        <v>203</v>
      </c>
    </row>
    <row r="72" spans="1:12" x14ac:dyDescent="0.2">
      <c r="A72" s="48" t="s">
        <v>69</v>
      </c>
      <c r="B72" s="48" t="s">
        <v>56</v>
      </c>
      <c r="C72" s="48" t="s">
        <v>57</v>
      </c>
      <c r="D72" s="49" t="s">
        <v>216</v>
      </c>
      <c r="E72" s="48" t="s">
        <v>217</v>
      </c>
      <c r="F72" s="48" t="s">
        <v>266</v>
      </c>
      <c r="G72" s="48" t="s">
        <v>45</v>
      </c>
      <c r="H72" s="49" t="s">
        <v>28</v>
      </c>
      <c r="I72" s="50">
        <v>1</v>
      </c>
      <c r="J72" s="32">
        <f t="shared" si="1"/>
        <v>1</v>
      </c>
      <c r="K72" s="48" t="s">
        <v>264</v>
      </c>
      <c r="L72" s="48" t="s">
        <v>203</v>
      </c>
    </row>
    <row r="73" spans="1:12" x14ac:dyDescent="0.2">
      <c r="A73" s="48" t="s">
        <v>69</v>
      </c>
      <c r="B73" s="48" t="s">
        <v>56</v>
      </c>
      <c r="C73" s="48" t="s">
        <v>57</v>
      </c>
      <c r="D73" s="49" t="s">
        <v>216</v>
      </c>
      <c r="E73" s="48" t="s">
        <v>217</v>
      </c>
      <c r="F73" s="48" t="s">
        <v>267</v>
      </c>
      <c r="G73" s="48" t="s">
        <v>45</v>
      </c>
      <c r="H73" s="49" t="s">
        <v>28</v>
      </c>
      <c r="I73" s="50">
        <v>1</v>
      </c>
      <c r="J73" s="32">
        <f t="shared" si="1"/>
        <v>1</v>
      </c>
      <c r="K73" s="48" t="s">
        <v>212</v>
      </c>
      <c r="L73" s="48" t="s">
        <v>203</v>
      </c>
    </row>
    <row r="74" spans="1:12" x14ac:dyDescent="0.2">
      <c r="A74" s="48" t="s">
        <v>69</v>
      </c>
      <c r="B74" s="48" t="s">
        <v>56</v>
      </c>
      <c r="C74" s="48" t="s">
        <v>57</v>
      </c>
      <c r="D74" s="49" t="s">
        <v>216</v>
      </c>
      <c r="E74" s="48" t="s">
        <v>217</v>
      </c>
      <c r="F74" s="48" t="s">
        <v>268</v>
      </c>
      <c r="G74" s="48" t="s">
        <v>45</v>
      </c>
      <c r="H74" s="49" t="s">
        <v>28</v>
      </c>
      <c r="I74" s="50">
        <v>1</v>
      </c>
      <c r="J74" s="32">
        <f t="shared" si="1"/>
        <v>1</v>
      </c>
      <c r="K74" s="48" t="s">
        <v>212</v>
      </c>
      <c r="L74" s="48" t="s">
        <v>203</v>
      </c>
    </row>
    <row r="75" spans="1:12" x14ac:dyDescent="0.2">
      <c r="A75" s="48" t="s">
        <v>69</v>
      </c>
      <c r="B75" s="48" t="s">
        <v>56</v>
      </c>
      <c r="C75" s="48" t="s">
        <v>57</v>
      </c>
      <c r="D75" s="49" t="s">
        <v>216</v>
      </c>
      <c r="E75" s="48" t="s">
        <v>217</v>
      </c>
      <c r="F75" s="48" t="s">
        <v>269</v>
      </c>
      <c r="G75" s="48" t="s">
        <v>45</v>
      </c>
      <c r="H75" s="49" t="s">
        <v>28</v>
      </c>
      <c r="I75" s="50">
        <v>1</v>
      </c>
      <c r="J75" s="32">
        <f t="shared" si="1"/>
        <v>1</v>
      </c>
      <c r="K75" s="48" t="s">
        <v>215</v>
      </c>
      <c r="L75" s="48" t="s">
        <v>203</v>
      </c>
    </row>
    <row r="76" spans="1:12" x14ac:dyDescent="0.2">
      <c r="A76" s="48" t="s">
        <v>69</v>
      </c>
      <c r="B76" s="48" t="s">
        <v>56</v>
      </c>
      <c r="C76" s="48" t="s">
        <v>57</v>
      </c>
      <c r="D76" s="49" t="s">
        <v>216</v>
      </c>
      <c r="E76" s="48" t="s">
        <v>217</v>
      </c>
      <c r="F76" s="48" t="s">
        <v>270</v>
      </c>
      <c r="G76" s="48" t="s">
        <v>45</v>
      </c>
      <c r="H76" s="49" t="s">
        <v>28</v>
      </c>
      <c r="I76" s="50">
        <v>1</v>
      </c>
      <c r="J76" s="32">
        <f t="shared" si="1"/>
        <v>1</v>
      </c>
      <c r="K76" s="48" t="s">
        <v>271</v>
      </c>
      <c r="L76" s="48" t="s">
        <v>203</v>
      </c>
    </row>
    <row r="77" spans="1:12" x14ac:dyDescent="0.2">
      <c r="A77" s="48" t="s">
        <v>69</v>
      </c>
      <c r="B77" s="48" t="s">
        <v>56</v>
      </c>
      <c r="C77" s="48" t="s">
        <v>57</v>
      </c>
      <c r="D77" s="49" t="s">
        <v>216</v>
      </c>
      <c r="E77" s="48" t="s">
        <v>217</v>
      </c>
      <c r="F77" s="48" t="s">
        <v>272</v>
      </c>
      <c r="G77" s="48" t="s">
        <v>45</v>
      </c>
      <c r="H77" s="49" t="s">
        <v>28</v>
      </c>
      <c r="I77" s="50">
        <v>1</v>
      </c>
      <c r="J77" s="32">
        <f t="shared" si="1"/>
        <v>1</v>
      </c>
      <c r="K77" s="48" t="s">
        <v>271</v>
      </c>
      <c r="L77" s="48" t="s">
        <v>203</v>
      </c>
    </row>
    <row r="78" spans="1:12" x14ac:dyDescent="0.2">
      <c r="A78" s="48" t="s">
        <v>69</v>
      </c>
      <c r="B78" s="48" t="s">
        <v>56</v>
      </c>
      <c r="C78" s="48" t="s">
        <v>57</v>
      </c>
      <c r="D78" s="49" t="s">
        <v>216</v>
      </c>
      <c r="E78" s="48" t="s">
        <v>217</v>
      </c>
      <c r="F78" s="48" t="s">
        <v>273</v>
      </c>
      <c r="G78" s="48" t="s">
        <v>45</v>
      </c>
      <c r="H78" s="49" t="s">
        <v>28</v>
      </c>
      <c r="I78" s="50">
        <v>1</v>
      </c>
      <c r="J78" s="32">
        <f t="shared" si="1"/>
        <v>1</v>
      </c>
      <c r="K78" s="48" t="s">
        <v>271</v>
      </c>
      <c r="L78" s="48" t="s">
        <v>203</v>
      </c>
    </row>
  </sheetData>
  <hyperlinks>
    <hyperlink ref="F7" r:id="rId1" display="https://mroapps.hill.af.mil/componentWhereUsed/index.asp?REMEMBER=FALSE&amp;PARENTORG=100&amp;ITEMNO=AN960C6&amp;PLANT=50&amp;ORGANIZATION=all&amp;MEMORY=FALSE&amp;DATABASE=MAIN&amp;SSO=TRUE&amp;ACTION=QUERY"/>
    <hyperlink ref="F5" r:id="rId2" display="https://mroapps.hill.af.mil/componentWhereUsed/index.asp?REMEMBER=FALSE&amp;PARENTORG=100&amp;ITEMNO=MS16625-1106&amp;PLANT=50&amp;ORGANIZATION=all&amp;MEMORY=FALSE&amp;DATABASE=MAIN&amp;SSO=TRUE&amp;ACTION=QUERY"/>
    <hyperlink ref="F10" r:id="rId3" display="https://mroapps.hill.af.mil/componentWhereUsed/index.asp?REMEMBER=FALSE&amp;PARENTORG=100&amp;ITEMNO=AN960-10L&amp;PLANT=50&amp;ORGANIZATION=all&amp;MEMORY=FALSE&amp;DATABASE=MAIN&amp;SSO=TRUE&amp;ACTION=QUERY"/>
    <hyperlink ref="F4" r:id="rId4" display="https://mroapps.hill.af.mil/componentWhereUsed/index.asp?REMEMBER=FALSE&amp;PARENTORG=100&amp;ITEMNO=AN5-12A&amp;PLANT=50&amp;ORGANIZATION=all&amp;MEMORY=FALSE&amp;DATABASE=MAIN&amp;SSO=TRUE&amp;ACTION=QUERY"/>
    <hyperlink ref="F8" r:id="rId5" display="https://mroapps.hill.af.mil/componentWhereUsed/index.asp?REMEMBER=FALSE&amp;PARENTORG=100&amp;ITEMNO=AN3-3A&amp;PLANT=50&amp;ORGANIZATION=all&amp;MEMORY=FALSE&amp;DATABASE=MAIN&amp;SSO=TRUE&amp;ACTION=QUERY"/>
    <hyperlink ref="F11" r:id="rId6" display="https://mroapps.hill.af.mil/componentWhereUsed/index.asp?REMEMBER=FALSE&amp;PARENTORG=100&amp;ITEMNO=AN4-11A&amp;PLANT=50&amp;ORGANIZATION=all&amp;MEMORY=FALSE&amp;DATABASE=MAIN&amp;SSO=TRUE&amp;ACTION=QUERY"/>
    <hyperlink ref="F12" r:id="rId7" display="https://mroapps.hill.af.mil/componentWhereUsed/index.asp?REMEMBER=FALSE&amp;PARENTORG=100&amp;ITEMNO=AN4-10A&amp;PLANT=50&amp;ORGANIZATION=all&amp;MEMORY=FALSE&amp;DATABASE=MAIN&amp;SSO=TRUE&amp;ACTION=QUERY"/>
    <hyperlink ref="F9" r:id="rId8" display="https://mroapps.hill.af.mil/componentWhereUsed/index.asp?REMEMBER=FALSE&amp;PARENTORG=100&amp;ITEMNO=AN960-8L&amp;PLANT=50&amp;ORGANIZATION=all&amp;MEMORY=FALSE&amp;DATABASE=MAIN&amp;SSO=TRUE&amp;ACTION=QUERY"/>
    <hyperlink ref="F6" r:id="rId9" display="https://mroapps.hill.af.mil/componentWhereUsed/index.asp?REMEMBER=FALSE&amp;PARENTORG=100&amp;ITEMNO=MS21333-98&amp;PLANT=50&amp;ORGANIZATION=all&amp;MEMORY=FALSE&amp;DATABASE=MAIN&amp;SSO=TRUE&amp;ACTION=QUERY"/>
  </hyperlinks>
  <pageMargins left="0.7" right="0.7" top="0.75" bottom="0.75" header="0.3" footer="0.3"/>
  <pageSetup orientation="portrait" horizontalDpi="1200" verticalDpi="1200" r:id="rId1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workbookViewId="0">
      <selection activeCell="D34" sqref="D34"/>
    </sheetView>
  </sheetViews>
  <sheetFormatPr defaultRowHeight="12.75" x14ac:dyDescent="0.2"/>
  <cols>
    <col min="2" max="2" width="17" customWidth="1"/>
    <col min="3" max="3" width="16.7109375" customWidth="1"/>
    <col min="4" max="4" width="18.42578125" bestFit="1" customWidth="1"/>
    <col min="7" max="7" width="18.7109375" customWidth="1"/>
  </cols>
  <sheetData>
    <row r="1" spans="1:7" x14ac:dyDescent="0.2">
      <c r="A1" s="62" t="s">
        <v>16</v>
      </c>
      <c r="B1" s="62" t="s">
        <v>18</v>
      </c>
      <c r="C1" s="63" t="s">
        <v>0</v>
      </c>
      <c r="D1" s="62" t="s">
        <v>1</v>
      </c>
      <c r="E1" s="62" t="s">
        <v>2</v>
      </c>
      <c r="F1" s="62" t="s">
        <v>20</v>
      </c>
      <c r="G1" s="62" t="s">
        <v>15</v>
      </c>
    </row>
    <row r="2" spans="1:7" x14ac:dyDescent="0.2">
      <c r="A2" s="21" t="s">
        <v>289</v>
      </c>
      <c r="B2" s="21" t="s">
        <v>98</v>
      </c>
      <c r="C2" s="52">
        <v>5310001411795</v>
      </c>
      <c r="D2" s="21" t="s">
        <v>82</v>
      </c>
      <c r="E2" s="21">
        <v>2</v>
      </c>
      <c r="F2" s="21">
        <f t="shared" ref="F2:F10" si="0">(E2*1)</f>
        <v>2</v>
      </c>
      <c r="G2" s="21" t="s">
        <v>330</v>
      </c>
    </row>
    <row r="3" spans="1:7" x14ac:dyDescent="0.2">
      <c r="A3" s="21" t="s">
        <v>290</v>
      </c>
      <c r="B3" s="21" t="s">
        <v>101</v>
      </c>
      <c r="C3" s="21" t="s">
        <v>100</v>
      </c>
      <c r="D3" s="21" t="s">
        <v>102</v>
      </c>
      <c r="E3" s="21" t="s">
        <v>32</v>
      </c>
      <c r="F3" s="21">
        <f t="shared" si="0"/>
        <v>2</v>
      </c>
      <c r="G3" s="21" t="s">
        <v>236</v>
      </c>
    </row>
    <row r="4" spans="1:7" x14ac:dyDescent="0.2">
      <c r="A4" s="21" t="s">
        <v>287</v>
      </c>
      <c r="B4" s="21" t="s">
        <v>92</v>
      </c>
      <c r="C4" s="21" t="s">
        <v>91</v>
      </c>
      <c r="D4" s="21" t="s">
        <v>93</v>
      </c>
      <c r="E4" s="21">
        <v>4</v>
      </c>
      <c r="F4" s="21">
        <f t="shared" si="0"/>
        <v>4</v>
      </c>
      <c r="G4" s="21" t="s">
        <v>331</v>
      </c>
    </row>
    <row r="5" spans="1:7" x14ac:dyDescent="0.2">
      <c r="A5" s="21" t="s">
        <v>310</v>
      </c>
      <c r="B5" s="21" t="s">
        <v>197</v>
      </c>
      <c r="C5" s="21" t="s">
        <v>196</v>
      </c>
      <c r="D5" s="21" t="s">
        <v>102</v>
      </c>
      <c r="E5" s="21" t="s">
        <v>28</v>
      </c>
      <c r="F5" s="21">
        <f t="shared" si="0"/>
        <v>1</v>
      </c>
      <c r="G5" s="21" t="s">
        <v>332</v>
      </c>
    </row>
    <row r="6" spans="1:7" x14ac:dyDescent="0.2">
      <c r="A6" s="52" t="s">
        <v>281</v>
      </c>
      <c r="B6" s="21" t="s">
        <v>73</v>
      </c>
      <c r="C6" s="21" t="s">
        <v>72</v>
      </c>
      <c r="D6" s="21" t="s">
        <v>74</v>
      </c>
      <c r="E6" s="21" t="s">
        <v>32</v>
      </c>
      <c r="F6" s="21">
        <f t="shared" si="0"/>
        <v>2</v>
      </c>
      <c r="G6" s="21" t="s">
        <v>244</v>
      </c>
    </row>
    <row r="7" spans="1:7" x14ac:dyDescent="0.2">
      <c r="A7" s="21" t="s">
        <v>288</v>
      </c>
      <c r="B7" s="21" t="s">
        <v>95</v>
      </c>
      <c r="C7" s="52">
        <v>5340004818934</v>
      </c>
      <c r="D7" s="21" t="s">
        <v>96</v>
      </c>
      <c r="E7" s="21">
        <v>2</v>
      </c>
      <c r="F7" s="21">
        <f t="shared" si="0"/>
        <v>2</v>
      </c>
      <c r="G7" s="21" t="s">
        <v>333</v>
      </c>
    </row>
    <row r="8" spans="1:7" x14ac:dyDescent="0.2">
      <c r="A8" s="21" t="s">
        <v>307</v>
      </c>
      <c r="B8" s="21" t="s">
        <v>184</v>
      </c>
      <c r="C8" s="21" t="s">
        <v>183</v>
      </c>
      <c r="D8" s="21" t="s">
        <v>185</v>
      </c>
      <c r="E8" s="21" t="s">
        <v>186</v>
      </c>
      <c r="F8" s="21">
        <f t="shared" si="0"/>
        <v>60</v>
      </c>
      <c r="G8" s="21" t="s">
        <v>254</v>
      </c>
    </row>
    <row r="9" spans="1:7" x14ac:dyDescent="0.2">
      <c r="A9" s="52" t="s">
        <v>284</v>
      </c>
      <c r="B9" s="21" t="s">
        <v>81</v>
      </c>
      <c r="C9" s="52">
        <v>5310005791871</v>
      </c>
      <c r="D9" s="21" t="s">
        <v>82</v>
      </c>
      <c r="E9" s="21">
        <v>4</v>
      </c>
      <c r="F9" s="21">
        <f t="shared" si="0"/>
        <v>4</v>
      </c>
      <c r="G9" s="21" t="s">
        <v>334</v>
      </c>
    </row>
    <row r="10" spans="1:7" x14ac:dyDescent="0.2">
      <c r="A10" s="59" t="s">
        <v>298</v>
      </c>
      <c r="B10" s="21" t="s">
        <v>136</v>
      </c>
      <c r="C10" s="21" t="s">
        <v>135</v>
      </c>
      <c r="D10" s="21" t="s">
        <v>74</v>
      </c>
      <c r="E10" s="21" t="s">
        <v>32</v>
      </c>
      <c r="F10" s="21">
        <f t="shared" si="0"/>
        <v>2</v>
      </c>
      <c r="G10" s="21" t="s">
        <v>227</v>
      </c>
    </row>
    <row r="11" spans="1:7" x14ac:dyDescent="0.2">
      <c r="A11" s="59" t="s">
        <v>326</v>
      </c>
      <c r="B11" s="21" t="s">
        <v>327</v>
      </c>
      <c r="C11" s="57" t="s">
        <v>328</v>
      </c>
      <c r="D11" s="21" t="s">
        <v>342</v>
      </c>
      <c r="E11" s="21">
        <v>2</v>
      </c>
      <c r="F11" s="21">
        <v>2</v>
      </c>
      <c r="G11" s="21" t="s">
        <v>331</v>
      </c>
    </row>
    <row r="12" spans="1:7" x14ac:dyDescent="0.2">
      <c r="A12" s="59" t="s">
        <v>304</v>
      </c>
      <c r="B12" s="21" t="s">
        <v>172</v>
      </c>
      <c r="C12" s="21" t="s">
        <v>171</v>
      </c>
      <c r="D12" s="21" t="s">
        <v>343</v>
      </c>
      <c r="E12" s="21" t="s">
        <v>28</v>
      </c>
      <c r="F12" s="21">
        <f t="shared" ref="F12:F38" si="1">(E12*1)</f>
        <v>1</v>
      </c>
      <c r="G12" s="21" t="s">
        <v>97</v>
      </c>
    </row>
    <row r="13" spans="1:7" x14ac:dyDescent="0.2">
      <c r="A13" s="59" t="s">
        <v>308</v>
      </c>
      <c r="B13" s="21" t="s">
        <v>189</v>
      </c>
      <c r="C13" s="21" t="s">
        <v>188</v>
      </c>
      <c r="D13" s="21" t="s">
        <v>340</v>
      </c>
      <c r="E13" s="21">
        <v>4</v>
      </c>
      <c r="F13" s="21">
        <f t="shared" si="1"/>
        <v>4</v>
      </c>
      <c r="G13" s="21" t="s">
        <v>258</v>
      </c>
    </row>
    <row r="14" spans="1:7" x14ac:dyDescent="0.2">
      <c r="A14" s="59" t="s">
        <v>293</v>
      </c>
      <c r="B14" s="21" t="s">
        <v>114</v>
      </c>
      <c r="C14" s="21" t="s">
        <v>113</v>
      </c>
      <c r="D14" s="21" t="s">
        <v>115</v>
      </c>
      <c r="E14" s="21" t="s">
        <v>32</v>
      </c>
      <c r="F14" s="21">
        <f t="shared" si="1"/>
        <v>2</v>
      </c>
      <c r="G14" s="21" t="s">
        <v>36</v>
      </c>
    </row>
    <row r="15" spans="1:7" x14ac:dyDescent="0.2">
      <c r="A15" s="59" t="s">
        <v>300</v>
      </c>
      <c r="B15" s="21" t="s">
        <v>150</v>
      </c>
      <c r="C15" s="21" t="s">
        <v>149</v>
      </c>
      <c r="D15" s="21" t="s">
        <v>151</v>
      </c>
      <c r="E15" s="21" t="s">
        <v>152</v>
      </c>
      <c r="F15" s="21">
        <f t="shared" si="1"/>
        <v>5</v>
      </c>
      <c r="G15" s="21" t="s">
        <v>232</v>
      </c>
    </row>
    <row r="16" spans="1:7" x14ac:dyDescent="0.2">
      <c r="A16" s="60" t="s">
        <v>285</v>
      </c>
      <c r="B16" s="21" t="s">
        <v>85</v>
      </c>
      <c r="C16" s="21" t="s">
        <v>84</v>
      </c>
      <c r="D16" s="21" t="s">
        <v>86</v>
      </c>
      <c r="E16" s="21" t="s">
        <v>32</v>
      </c>
      <c r="F16" s="21">
        <f t="shared" si="1"/>
        <v>2</v>
      </c>
      <c r="G16" s="21" t="s">
        <v>336</v>
      </c>
    </row>
    <row r="17" spans="1:7" x14ac:dyDescent="0.2">
      <c r="A17" s="60" t="s">
        <v>283</v>
      </c>
      <c r="B17" s="21" t="s">
        <v>79</v>
      </c>
      <c r="C17" s="21" t="s">
        <v>78</v>
      </c>
      <c r="D17" s="21" t="s">
        <v>80</v>
      </c>
      <c r="E17" s="21" t="s">
        <v>28</v>
      </c>
      <c r="F17" s="21">
        <f t="shared" si="1"/>
        <v>1</v>
      </c>
      <c r="G17" s="21" t="s">
        <v>337</v>
      </c>
    </row>
    <row r="18" spans="1:7" x14ac:dyDescent="0.2">
      <c r="A18" s="59" t="s">
        <v>306</v>
      </c>
      <c r="B18" s="21" t="s">
        <v>180</v>
      </c>
      <c r="C18" s="21" t="s">
        <v>179</v>
      </c>
      <c r="D18" s="21" t="s">
        <v>151</v>
      </c>
      <c r="E18" s="21">
        <v>300</v>
      </c>
      <c r="F18" s="21">
        <f t="shared" si="1"/>
        <v>300</v>
      </c>
      <c r="G18" s="21" t="s">
        <v>103</v>
      </c>
    </row>
    <row r="19" spans="1:7" x14ac:dyDescent="0.2">
      <c r="A19" s="59" t="s">
        <v>297</v>
      </c>
      <c r="B19" s="21" t="s">
        <v>128</v>
      </c>
      <c r="C19" s="21" t="s">
        <v>127</v>
      </c>
      <c r="D19" s="21" t="s">
        <v>151</v>
      </c>
      <c r="E19" s="21">
        <v>300</v>
      </c>
      <c r="F19" s="21">
        <f t="shared" si="1"/>
        <v>300</v>
      </c>
      <c r="G19" s="21" t="s">
        <v>37</v>
      </c>
    </row>
    <row r="20" spans="1:7" x14ac:dyDescent="0.2">
      <c r="A20" s="60" t="s">
        <v>278</v>
      </c>
      <c r="B20" s="21" t="s">
        <v>59</v>
      </c>
      <c r="C20" s="21" t="s">
        <v>58</v>
      </c>
      <c r="D20" s="21" t="s">
        <v>151</v>
      </c>
      <c r="E20" s="21">
        <v>300</v>
      </c>
      <c r="F20" s="21">
        <f t="shared" si="1"/>
        <v>300</v>
      </c>
      <c r="G20" s="21" t="s">
        <v>39</v>
      </c>
    </row>
    <row r="21" spans="1:7" x14ac:dyDescent="0.2">
      <c r="A21" s="59" t="s">
        <v>305</v>
      </c>
      <c r="B21" s="21" t="s">
        <v>176</v>
      </c>
      <c r="C21" s="21" t="s">
        <v>175</v>
      </c>
      <c r="D21" s="21" t="s">
        <v>151</v>
      </c>
      <c r="E21" s="21">
        <v>300</v>
      </c>
      <c r="F21" s="21">
        <f t="shared" si="1"/>
        <v>300</v>
      </c>
      <c r="G21" s="21" t="s">
        <v>250</v>
      </c>
    </row>
    <row r="22" spans="1:7" x14ac:dyDescent="0.2">
      <c r="A22" s="59" t="s">
        <v>291</v>
      </c>
      <c r="B22" s="21" t="s">
        <v>105</v>
      </c>
      <c r="C22" s="21" t="s">
        <v>104</v>
      </c>
      <c r="D22" s="21" t="s">
        <v>151</v>
      </c>
      <c r="E22" s="21">
        <v>600</v>
      </c>
      <c r="F22" s="21">
        <f t="shared" si="1"/>
        <v>600</v>
      </c>
      <c r="G22" s="21" t="s">
        <v>38</v>
      </c>
    </row>
    <row r="23" spans="1:7" x14ac:dyDescent="0.2">
      <c r="A23" s="59" t="s">
        <v>301</v>
      </c>
      <c r="B23" s="21" t="s">
        <v>158</v>
      </c>
      <c r="C23" s="21" t="s">
        <v>157</v>
      </c>
      <c r="D23" s="21" t="s">
        <v>151</v>
      </c>
      <c r="E23" s="21">
        <v>300</v>
      </c>
      <c r="F23" s="21">
        <f t="shared" si="1"/>
        <v>300</v>
      </c>
      <c r="G23" s="21" t="s">
        <v>239</v>
      </c>
    </row>
    <row r="24" spans="1:7" x14ac:dyDescent="0.2">
      <c r="A24" s="59" t="s">
        <v>295</v>
      </c>
      <c r="B24" s="21" t="s">
        <v>121</v>
      </c>
      <c r="C24" s="21" t="s">
        <v>120</v>
      </c>
      <c r="D24" s="21" t="s">
        <v>74</v>
      </c>
      <c r="E24" s="21" t="s">
        <v>34</v>
      </c>
      <c r="F24" s="21">
        <f t="shared" si="1"/>
        <v>4</v>
      </c>
      <c r="G24" s="21" t="s">
        <v>33</v>
      </c>
    </row>
    <row r="25" spans="1:7" x14ac:dyDescent="0.2">
      <c r="A25" s="60" t="s">
        <v>282</v>
      </c>
      <c r="B25" s="21" t="s">
        <v>76</v>
      </c>
      <c r="C25" s="21" t="s">
        <v>75</v>
      </c>
      <c r="D25" s="21" t="s">
        <v>45</v>
      </c>
      <c r="E25" s="21" t="s">
        <v>28</v>
      </c>
      <c r="F25" s="21">
        <f t="shared" si="1"/>
        <v>1</v>
      </c>
      <c r="G25" s="21" t="s">
        <v>247</v>
      </c>
    </row>
    <row r="26" spans="1:7" x14ac:dyDescent="0.2">
      <c r="A26" s="60" t="s">
        <v>280</v>
      </c>
      <c r="B26" s="21" t="s">
        <v>71</v>
      </c>
      <c r="C26" s="21" t="s">
        <v>70</v>
      </c>
      <c r="D26" s="21" t="s">
        <v>45</v>
      </c>
      <c r="E26" s="21">
        <v>2</v>
      </c>
      <c r="F26" s="21">
        <f t="shared" si="1"/>
        <v>2</v>
      </c>
      <c r="G26" s="21" t="s">
        <v>241</v>
      </c>
    </row>
    <row r="27" spans="1:7" x14ac:dyDescent="0.2">
      <c r="A27" s="60" t="s">
        <v>286</v>
      </c>
      <c r="B27" s="21" t="s">
        <v>89</v>
      </c>
      <c r="C27" s="21" t="s">
        <v>88</v>
      </c>
      <c r="D27" s="21" t="s">
        <v>45</v>
      </c>
      <c r="E27" s="21" t="s">
        <v>32</v>
      </c>
      <c r="F27" s="21">
        <f t="shared" si="1"/>
        <v>2</v>
      </c>
      <c r="G27" s="21" t="s">
        <v>338</v>
      </c>
    </row>
    <row r="28" spans="1:7" x14ac:dyDescent="0.2">
      <c r="A28" s="59" t="s">
        <v>296</v>
      </c>
      <c r="B28" s="21" t="s">
        <v>124</v>
      </c>
      <c r="C28" s="21" t="s">
        <v>123</v>
      </c>
      <c r="D28" s="21" t="s">
        <v>345</v>
      </c>
      <c r="E28" s="21" t="s">
        <v>28</v>
      </c>
      <c r="F28" s="21">
        <f t="shared" si="1"/>
        <v>1</v>
      </c>
      <c r="G28" s="21" t="s">
        <v>30</v>
      </c>
    </row>
    <row r="29" spans="1:7" x14ac:dyDescent="0.2">
      <c r="A29" s="59" t="s">
        <v>294</v>
      </c>
      <c r="B29" s="21" t="s">
        <v>118</v>
      </c>
      <c r="C29" s="21" t="s">
        <v>117</v>
      </c>
      <c r="D29" s="21" t="s">
        <v>74</v>
      </c>
      <c r="E29" s="21" t="s">
        <v>32</v>
      </c>
      <c r="F29" s="21">
        <f t="shared" si="1"/>
        <v>2</v>
      </c>
      <c r="G29" s="21" t="s">
        <v>31</v>
      </c>
    </row>
    <row r="30" spans="1:7" x14ac:dyDescent="0.2">
      <c r="A30" s="59" t="s">
        <v>299</v>
      </c>
      <c r="B30" s="21" t="s">
        <v>139</v>
      </c>
      <c r="C30" s="21" t="s">
        <v>138</v>
      </c>
      <c r="D30" s="21" t="s">
        <v>140</v>
      </c>
      <c r="E30" s="21" t="s">
        <v>32</v>
      </c>
      <c r="F30" s="21">
        <f t="shared" si="1"/>
        <v>2</v>
      </c>
      <c r="G30" s="21" t="s">
        <v>83</v>
      </c>
    </row>
    <row r="31" spans="1:7" x14ac:dyDescent="0.2">
      <c r="A31" s="60" t="s">
        <v>279</v>
      </c>
      <c r="B31" s="21" t="s">
        <v>67</v>
      </c>
      <c r="C31" s="21" t="s">
        <v>66</v>
      </c>
      <c r="D31" s="21" t="s">
        <v>346</v>
      </c>
      <c r="E31" s="21" t="s">
        <v>32</v>
      </c>
      <c r="F31" s="21">
        <f t="shared" si="1"/>
        <v>2</v>
      </c>
      <c r="G31" s="21" t="s">
        <v>99</v>
      </c>
    </row>
    <row r="32" spans="1:7" x14ac:dyDescent="0.2">
      <c r="A32" s="59" t="s">
        <v>303</v>
      </c>
      <c r="B32" s="21" t="s">
        <v>168</v>
      </c>
      <c r="C32" s="21" t="s">
        <v>167</v>
      </c>
      <c r="D32" s="21" t="s">
        <v>341</v>
      </c>
      <c r="E32" s="21" t="s">
        <v>28</v>
      </c>
      <c r="F32" s="21">
        <f t="shared" si="1"/>
        <v>1</v>
      </c>
      <c r="G32" s="21" t="s">
        <v>94</v>
      </c>
    </row>
    <row r="33" spans="1:7" x14ac:dyDescent="0.2">
      <c r="A33" s="60" t="s">
        <v>311</v>
      </c>
      <c r="B33" s="21" t="s">
        <v>63</v>
      </c>
      <c r="C33" s="21" t="s">
        <v>62</v>
      </c>
      <c r="D33" s="21" t="s">
        <v>64</v>
      </c>
      <c r="E33" s="21">
        <v>2</v>
      </c>
      <c r="F33" s="21">
        <f t="shared" si="1"/>
        <v>2</v>
      </c>
      <c r="G33" s="21" t="s">
        <v>35</v>
      </c>
    </row>
    <row r="34" spans="1:7" x14ac:dyDescent="0.2">
      <c r="A34" s="59" t="s">
        <v>312</v>
      </c>
      <c r="B34" s="21" t="s">
        <v>132</v>
      </c>
      <c r="C34" s="21" t="s">
        <v>131</v>
      </c>
      <c r="D34" s="21" t="s">
        <v>133</v>
      </c>
      <c r="E34" s="21">
        <v>2</v>
      </c>
      <c r="F34" s="21">
        <f t="shared" si="1"/>
        <v>2</v>
      </c>
      <c r="G34" s="21" t="s">
        <v>339</v>
      </c>
    </row>
    <row r="35" spans="1:7" x14ac:dyDescent="0.2">
      <c r="A35" s="60" t="s">
        <v>313</v>
      </c>
      <c r="B35" s="21" t="s">
        <v>143</v>
      </c>
      <c r="C35" s="21" t="s">
        <v>142</v>
      </c>
      <c r="D35" s="21" t="s">
        <v>144</v>
      </c>
      <c r="E35" s="21" t="s">
        <v>32</v>
      </c>
      <c r="F35" s="21">
        <f t="shared" si="1"/>
        <v>2</v>
      </c>
      <c r="G35" s="21" t="s">
        <v>87</v>
      </c>
    </row>
    <row r="36" spans="1:7" x14ac:dyDescent="0.2">
      <c r="A36" s="59" t="s">
        <v>314</v>
      </c>
      <c r="B36" s="21" t="s">
        <v>147</v>
      </c>
      <c r="C36" s="21" t="s">
        <v>146</v>
      </c>
      <c r="D36" s="21" t="s">
        <v>144</v>
      </c>
      <c r="E36" s="21">
        <v>2</v>
      </c>
      <c r="F36" s="21">
        <f t="shared" si="1"/>
        <v>2</v>
      </c>
      <c r="G36" s="21" t="s">
        <v>206</v>
      </c>
    </row>
    <row r="37" spans="1:7" x14ac:dyDescent="0.2">
      <c r="A37" s="60" t="s">
        <v>315</v>
      </c>
      <c r="B37" s="21" t="s">
        <v>155</v>
      </c>
      <c r="C37" s="21" t="s">
        <v>154</v>
      </c>
      <c r="D37" s="21" t="s">
        <v>45</v>
      </c>
      <c r="E37" s="21">
        <v>2</v>
      </c>
      <c r="F37" s="21">
        <f t="shared" si="1"/>
        <v>2</v>
      </c>
      <c r="G37" s="21" t="s">
        <v>234</v>
      </c>
    </row>
    <row r="38" spans="1:7" x14ac:dyDescent="0.2">
      <c r="A38" s="59" t="s">
        <v>344</v>
      </c>
      <c r="B38" s="21" t="s">
        <v>110</v>
      </c>
      <c r="C38" s="21" t="s">
        <v>109</v>
      </c>
      <c r="D38" s="21" t="s">
        <v>111</v>
      </c>
      <c r="E38" s="21" t="s">
        <v>28</v>
      </c>
      <c r="F38" s="21">
        <f t="shared" si="1"/>
        <v>1</v>
      </c>
      <c r="G38" s="21" t="s">
        <v>40</v>
      </c>
    </row>
  </sheetData>
  <hyperlinks>
    <hyperlink ref="B26" r:id="rId1" display="https://mroapps.hill.af.mil/componentWhereUsed/index.asp?REMEMBER=FALSE&amp;PARENTORG=100&amp;ITEMNO=AN960C6&amp;PLANT=50&amp;ORGANIZATION=all&amp;MEMORY=FALSE&amp;DATABASE=MAIN&amp;SSO=TRUE&amp;ACTION=QUERY"/>
    <hyperlink ref="B33" r:id="rId2" display="https://mroapps.hill.af.mil/componentWhereUsed/index.asp?REMEMBER=FALSE&amp;PARENTORG=100&amp;ITEMNO=MS16625-1106&amp;PLANT=50&amp;ORGANIZATION=all&amp;MEMORY=FALSE&amp;DATABASE=MAIN&amp;SSO=TRUE&amp;ACTION=QUERY"/>
    <hyperlink ref="B17" r:id="rId3" display="https://mroapps.hill.af.mil/componentWhereUsed/index.asp?REMEMBER=FALSE&amp;PARENTORG=100&amp;ITEMNO=AN960-10L&amp;PLANT=50&amp;ORGANIZATION=all&amp;MEMORY=FALSE&amp;DATABASE=MAIN&amp;SSO=TRUE&amp;ACTION=QUERY"/>
    <hyperlink ref="B20" r:id="rId4" display="https://mroapps.hill.af.mil/componentWhereUsed/index.asp?REMEMBER=FALSE&amp;PARENTORG=100&amp;ITEMNO=AN5-12A&amp;PLANT=50&amp;ORGANIZATION=all&amp;MEMORY=FALSE&amp;DATABASE=MAIN&amp;SSO=TRUE&amp;ACTION=QUERY"/>
    <hyperlink ref="B6" r:id="rId5" display="https://mroapps.hill.af.mil/componentWhereUsed/index.asp?REMEMBER=FALSE&amp;PARENTORG=100&amp;ITEMNO=AN3-3A&amp;PLANT=50&amp;ORGANIZATION=all&amp;MEMORY=FALSE&amp;DATABASE=MAIN&amp;SSO=TRUE&amp;ACTION=QUERY"/>
    <hyperlink ref="B9" r:id="rId6" display="https://mroapps.hill.af.mil/componentWhereUsed/index.asp?REMEMBER=FALSE&amp;PARENTORG=100&amp;ITEMNO=AN4-11A&amp;PLANT=50&amp;ORGANIZATION=all&amp;MEMORY=FALSE&amp;DATABASE=MAIN&amp;SSO=TRUE&amp;ACTION=QUERY"/>
    <hyperlink ref="B16" r:id="rId7" display="https://mroapps.hill.af.mil/componentWhereUsed/index.asp?REMEMBER=FALSE&amp;PARENTORG=100&amp;ITEMNO=AN4-10A&amp;PLANT=50&amp;ORGANIZATION=all&amp;MEMORY=FALSE&amp;DATABASE=MAIN&amp;SSO=TRUE&amp;ACTION=QUERY"/>
    <hyperlink ref="B25" r:id="rId8" display="https://mroapps.hill.af.mil/componentWhereUsed/index.asp?REMEMBER=FALSE&amp;PARENTORG=100&amp;ITEMNO=AN960-8L&amp;PLANT=50&amp;ORGANIZATION=all&amp;MEMORY=FALSE&amp;DATABASE=MAIN&amp;SSO=TRUE&amp;ACTION=QUERY"/>
    <hyperlink ref="B31" r:id="rId9" display="https://mroapps.hill.af.mil/componentWhereUsed/index.asp?REMEMBER=FALSE&amp;PARENTORG=100&amp;ITEMNO=MS21333-98&amp;PLANT=50&amp;ORGANIZATION=all&amp;MEMORY=FALSE&amp;DATABASE=MAIN&amp;SSO=TRUE&amp;ACTION=QUERY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workbookViewId="0">
      <selection activeCell="E36" sqref="E36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6.85546875" bestFit="1" customWidth="1"/>
    <col min="6" max="6" width="5" bestFit="1" customWidth="1"/>
    <col min="7" max="7" width="9.28515625" bestFit="1" customWidth="1"/>
    <col min="8" max="8" width="14.85546875" bestFit="1" customWidth="1"/>
  </cols>
  <sheetData>
    <row r="1" spans="1:8" x14ac:dyDescent="0.2">
      <c r="A1" s="4"/>
      <c r="B1" s="4"/>
      <c r="C1" s="61" t="s">
        <v>3</v>
      </c>
      <c r="D1" s="14" t="s">
        <v>274</v>
      </c>
      <c r="E1" s="6"/>
      <c r="F1" s="6"/>
      <c r="G1" s="7" t="s">
        <v>4</v>
      </c>
      <c r="H1" s="10" t="s">
        <v>354</v>
      </c>
    </row>
    <row r="2" spans="1:8" x14ac:dyDescent="0.2">
      <c r="A2" s="4"/>
      <c r="B2" s="4"/>
      <c r="C2" s="61" t="s">
        <v>6</v>
      </c>
      <c r="D2" s="66" t="s">
        <v>275</v>
      </c>
      <c r="E2" s="67"/>
      <c r="F2" s="6"/>
      <c r="G2" s="7" t="s">
        <v>7</v>
      </c>
      <c r="H2" s="58">
        <v>41779</v>
      </c>
    </row>
    <row r="3" spans="1:8" x14ac:dyDescent="0.2">
      <c r="A3" s="4"/>
      <c r="B3" s="4"/>
      <c r="C3" s="61" t="s">
        <v>8</v>
      </c>
      <c r="D3" s="15" t="s">
        <v>21</v>
      </c>
      <c r="E3" s="9" t="s">
        <v>13</v>
      </c>
      <c r="F3" s="6"/>
      <c r="G3" s="6"/>
      <c r="H3" s="6"/>
    </row>
    <row r="4" spans="1:8" x14ac:dyDescent="0.2">
      <c r="A4" s="4"/>
      <c r="B4" s="4"/>
      <c r="C4" s="61" t="s">
        <v>9</v>
      </c>
      <c r="D4" s="16" t="s">
        <v>22</v>
      </c>
      <c r="E4" s="61"/>
      <c r="F4" s="6"/>
      <c r="G4" s="6"/>
      <c r="H4" s="6"/>
    </row>
    <row r="5" spans="1:8" x14ac:dyDescent="0.2">
      <c r="A5" s="4"/>
      <c r="B5" s="10" t="s">
        <v>17</v>
      </c>
      <c r="C5" s="61" t="s">
        <v>10</v>
      </c>
      <c r="D5" s="68" t="s">
        <v>277</v>
      </c>
      <c r="E5" s="69"/>
      <c r="F5" s="69"/>
      <c r="G5" s="6"/>
      <c r="H5" s="6"/>
    </row>
    <row r="6" spans="1:8" x14ac:dyDescent="0.2">
      <c r="A6" s="4"/>
      <c r="B6" s="10" t="s">
        <v>23</v>
      </c>
      <c r="C6" s="61" t="s">
        <v>11</v>
      </c>
      <c r="D6" s="15">
        <v>96</v>
      </c>
      <c r="E6" s="10" t="s">
        <v>276</v>
      </c>
      <c r="F6" s="6"/>
      <c r="G6" s="6"/>
      <c r="H6" s="6"/>
    </row>
    <row r="7" spans="1:8" x14ac:dyDescent="0.2">
      <c r="A7" s="4"/>
      <c r="B7" s="4"/>
      <c r="C7" s="61" t="s">
        <v>12</v>
      </c>
      <c r="D7" s="15">
        <v>8</v>
      </c>
      <c r="E7" s="10" t="s">
        <v>48</v>
      </c>
      <c r="F7" s="6"/>
      <c r="G7" s="6"/>
      <c r="H7" s="6"/>
    </row>
    <row r="8" spans="1:8" x14ac:dyDescent="0.2">
      <c r="A8" s="4"/>
      <c r="B8" s="4"/>
      <c r="C8" s="61"/>
      <c r="D8" s="15"/>
      <c r="E8" s="6"/>
      <c r="F8" s="6"/>
      <c r="G8" s="6"/>
      <c r="H8" s="6"/>
    </row>
    <row r="9" spans="1:8" x14ac:dyDescent="0.2">
      <c r="A9" s="62" t="s">
        <v>14</v>
      </c>
      <c r="B9" s="62" t="s">
        <v>16</v>
      </c>
      <c r="C9" s="62" t="s">
        <v>18</v>
      </c>
      <c r="D9" s="63" t="s">
        <v>0</v>
      </c>
      <c r="E9" s="62" t="s">
        <v>1</v>
      </c>
      <c r="F9" s="62" t="s">
        <v>2</v>
      </c>
      <c r="G9" s="62" t="s">
        <v>20</v>
      </c>
      <c r="H9" s="62" t="s">
        <v>15</v>
      </c>
    </row>
    <row r="10" spans="1:8" x14ac:dyDescent="0.2">
      <c r="A10" s="59">
        <v>1</v>
      </c>
      <c r="B10" s="62" t="s">
        <v>289</v>
      </c>
      <c r="C10" s="59" t="s">
        <v>98</v>
      </c>
      <c r="D10" s="60">
        <v>5310001411795</v>
      </c>
      <c r="E10" s="59" t="s">
        <v>82</v>
      </c>
      <c r="F10" s="59">
        <v>2</v>
      </c>
      <c r="G10" s="59">
        <f t="shared" ref="G10:G18" si="0">(F10*1)</f>
        <v>2</v>
      </c>
      <c r="H10" s="59" t="s">
        <v>330</v>
      </c>
    </row>
    <row r="11" spans="1:8" x14ac:dyDescent="0.2">
      <c r="A11" s="21">
        <v>2</v>
      </c>
      <c r="B11" s="54" t="s">
        <v>290</v>
      </c>
      <c r="C11" s="21" t="s">
        <v>101</v>
      </c>
      <c r="D11" s="52">
        <v>5310008071467</v>
      </c>
      <c r="E11" s="21" t="s">
        <v>102</v>
      </c>
      <c r="F11" s="64">
        <v>2</v>
      </c>
      <c r="G11" s="21">
        <f t="shared" si="0"/>
        <v>2</v>
      </c>
      <c r="H11" s="21" t="s">
        <v>236</v>
      </c>
    </row>
    <row r="12" spans="1:8" x14ac:dyDescent="0.2">
      <c r="A12" s="21">
        <v>3</v>
      </c>
      <c r="B12" s="54" t="s">
        <v>287</v>
      </c>
      <c r="C12" s="21" t="s">
        <v>92</v>
      </c>
      <c r="D12" s="52">
        <v>4730010774893</v>
      </c>
      <c r="E12" s="21" t="s">
        <v>93</v>
      </c>
      <c r="F12" s="21">
        <v>4</v>
      </c>
      <c r="G12" s="21">
        <f t="shared" si="0"/>
        <v>4</v>
      </c>
      <c r="H12" s="21" t="s">
        <v>331</v>
      </c>
    </row>
    <row r="13" spans="1:8" x14ac:dyDescent="0.2">
      <c r="A13" s="21">
        <v>4</v>
      </c>
      <c r="B13" s="54" t="s">
        <v>310</v>
      </c>
      <c r="C13" s="21" t="s">
        <v>197</v>
      </c>
      <c r="D13" s="52">
        <v>5310002085405</v>
      </c>
      <c r="E13" s="21" t="s">
        <v>102</v>
      </c>
      <c r="F13" s="64">
        <v>1</v>
      </c>
      <c r="G13" s="21">
        <f t="shared" si="0"/>
        <v>1</v>
      </c>
      <c r="H13" s="21" t="s">
        <v>332</v>
      </c>
    </row>
    <row r="14" spans="1:8" x14ac:dyDescent="0.2">
      <c r="A14" s="21">
        <v>5</v>
      </c>
      <c r="B14" s="65" t="s">
        <v>281</v>
      </c>
      <c r="C14" s="21" t="s">
        <v>73</v>
      </c>
      <c r="D14" s="52">
        <v>5305000531108</v>
      </c>
      <c r="E14" s="21" t="s">
        <v>74</v>
      </c>
      <c r="F14" s="64">
        <v>2</v>
      </c>
      <c r="G14" s="21">
        <f t="shared" si="0"/>
        <v>2</v>
      </c>
      <c r="H14" s="21" t="s">
        <v>244</v>
      </c>
    </row>
    <row r="15" spans="1:8" x14ac:dyDescent="0.2">
      <c r="A15" s="21">
        <v>6</v>
      </c>
      <c r="B15" s="54" t="s">
        <v>288</v>
      </c>
      <c r="C15" s="21" t="s">
        <v>95</v>
      </c>
      <c r="D15" s="52">
        <v>5340004818934</v>
      </c>
      <c r="E15" s="21" t="s">
        <v>96</v>
      </c>
      <c r="F15" s="21">
        <v>2</v>
      </c>
      <c r="G15" s="21">
        <f t="shared" si="0"/>
        <v>2</v>
      </c>
      <c r="H15" s="21" t="s">
        <v>333</v>
      </c>
    </row>
    <row r="16" spans="1:8" x14ac:dyDescent="0.2">
      <c r="A16" s="21">
        <v>7</v>
      </c>
      <c r="B16" s="54" t="s">
        <v>307</v>
      </c>
      <c r="C16" s="21" t="s">
        <v>184</v>
      </c>
      <c r="D16" s="52">
        <v>3110001839175</v>
      </c>
      <c r="E16" s="21" t="s">
        <v>185</v>
      </c>
      <c r="F16" s="64">
        <v>60</v>
      </c>
      <c r="G16" s="21">
        <f t="shared" si="0"/>
        <v>60</v>
      </c>
      <c r="H16" s="21" t="s">
        <v>254</v>
      </c>
    </row>
    <row r="17" spans="1:8" x14ac:dyDescent="0.2">
      <c r="A17" s="21">
        <v>8</v>
      </c>
      <c r="B17" s="65" t="s">
        <v>284</v>
      </c>
      <c r="C17" s="21" t="s">
        <v>81</v>
      </c>
      <c r="D17" s="52">
        <v>5310005791871</v>
      </c>
      <c r="E17" s="21" t="s">
        <v>82</v>
      </c>
      <c r="F17" s="21">
        <v>4</v>
      </c>
      <c r="G17" s="21">
        <f t="shared" si="0"/>
        <v>4</v>
      </c>
      <c r="H17" s="21" t="s">
        <v>334</v>
      </c>
    </row>
    <row r="18" spans="1:8" x14ac:dyDescent="0.2">
      <c r="A18" s="21">
        <v>9</v>
      </c>
      <c r="B18" s="62" t="s">
        <v>298</v>
      </c>
      <c r="C18" s="21" t="s">
        <v>136</v>
      </c>
      <c r="D18" s="52">
        <v>5305007619349</v>
      </c>
      <c r="E18" s="21" t="s">
        <v>74</v>
      </c>
      <c r="F18" s="64">
        <v>2</v>
      </c>
      <c r="G18" s="21">
        <f t="shared" si="0"/>
        <v>2</v>
      </c>
      <c r="H18" s="21" t="s">
        <v>227</v>
      </c>
    </row>
    <row r="19" spans="1:8" x14ac:dyDescent="0.2">
      <c r="A19" s="21">
        <v>10</v>
      </c>
      <c r="B19" s="62" t="s">
        <v>326</v>
      </c>
      <c r="C19" s="21" t="s">
        <v>327</v>
      </c>
      <c r="D19" s="52">
        <v>1680001361545</v>
      </c>
      <c r="E19" s="21" t="s">
        <v>329</v>
      </c>
      <c r="F19" s="21">
        <v>2</v>
      </c>
      <c r="G19" s="21">
        <v>2</v>
      </c>
      <c r="H19" s="21" t="s">
        <v>331</v>
      </c>
    </row>
    <row r="20" spans="1:8" x14ac:dyDescent="0.2">
      <c r="A20" s="21">
        <v>11</v>
      </c>
      <c r="B20" s="62" t="s">
        <v>304</v>
      </c>
      <c r="C20" s="21" t="s">
        <v>172</v>
      </c>
      <c r="D20" s="52">
        <v>5310012920689</v>
      </c>
      <c r="E20" s="21" t="s">
        <v>173</v>
      </c>
      <c r="F20" s="64">
        <v>1</v>
      </c>
      <c r="G20" s="21">
        <f t="shared" ref="G20:G46" si="1">(F20*1)</f>
        <v>1</v>
      </c>
      <c r="H20" s="21" t="s">
        <v>97</v>
      </c>
    </row>
    <row r="21" spans="1:8" x14ac:dyDescent="0.2">
      <c r="A21" s="21">
        <v>12</v>
      </c>
      <c r="B21" s="62" t="s">
        <v>308</v>
      </c>
      <c r="C21" s="21" t="s">
        <v>189</v>
      </c>
      <c r="D21" s="52">
        <v>5315015685718</v>
      </c>
      <c r="E21" s="21" t="s">
        <v>355</v>
      </c>
      <c r="F21" s="21">
        <v>4</v>
      </c>
      <c r="G21" s="21">
        <f t="shared" si="1"/>
        <v>4</v>
      </c>
      <c r="H21" s="21" t="s">
        <v>258</v>
      </c>
    </row>
    <row r="22" spans="1:8" x14ac:dyDescent="0.2">
      <c r="A22" s="21">
        <v>13</v>
      </c>
      <c r="B22" s="62" t="s">
        <v>293</v>
      </c>
      <c r="C22" s="64">
        <v>279223</v>
      </c>
      <c r="D22" s="52">
        <v>5315004985012</v>
      </c>
      <c r="E22" s="21" t="s">
        <v>115</v>
      </c>
      <c r="F22" s="64">
        <v>2</v>
      </c>
      <c r="G22" s="21">
        <f t="shared" si="1"/>
        <v>2</v>
      </c>
      <c r="H22" s="21" t="s">
        <v>36</v>
      </c>
    </row>
    <row r="23" spans="1:8" x14ac:dyDescent="0.2">
      <c r="A23" s="21">
        <v>14</v>
      </c>
      <c r="B23" s="62" t="s">
        <v>300</v>
      </c>
      <c r="C23" s="21" t="s">
        <v>150</v>
      </c>
      <c r="D23" s="52">
        <v>3110002273877</v>
      </c>
      <c r="E23" s="21" t="s">
        <v>151</v>
      </c>
      <c r="F23" s="64">
        <v>5</v>
      </c>
      <c r="G23" s="21">
        <f t="shared" si="1"/>
        <v>5</v>
      </c>
      <c r="H23" s="21" t="s">
        <v>232</v>
      </c>
    </row>
    <row r="24" spans="1:8" x14ac:dyDescent="0.2">
      <c r="A24" s="21">
        <v>15</v>
      </c>
      <c r="B24" s="63" t="s">
        <v>285</v>
      </c>
      <c r="C24" s="21" t="s">
        <v>85</v>
      </c>
      <c r="D24" s="52">
        <v>3120003238877</v>
      </c>
      <c r="E24" s="21" t="s">
        <v>86</v>
      </c>
      <c r="F24" s="64">
        <v>2</v>
      </c>
      <c r="G24" s="21">
        <f t="shared" si="1"/>
        <v>2</v>
      </c>
      <c r="H24" s="21" t="s">
        <v>336</v>
      </c>
    </row>
    <row r="25" spans="1:8" x14ac:dyDescent="0.2">
      <c r="A25" s="21">
        <v>16</v>
      </c>
      <c r="B25" s="63" t="s">
        <v>283</v>
      </c>
      <c r="C25" s="64">
        <v>279201</v>
      </c>
      <c r="D25" s="52">
        <v>1680010694302</v>
      </c>
      <c r="E25" s="21" t="s">
        <v>80</v>
      </c>
      <c r="F25" s="64">
        <v>1</v>
      </c>
      <c r="G25" s="21">
        <f t="shared" si="1"/>
        <v>1</v>
      </c>
      <c r="H25" s="21" t="s">
        <v>337</v>
      </c>
    </row>
    <row r="26" spans="1:8" x14ac:dyDescent="0.2">
      <c r="A26" s="21">
        <v>17</v>
      </c>
      <c r="B26" s="62" t="s">
        <v>306</v>
      </c>
      <c r="C26" s="21" t="s">
        <v>180</v>
      </c>
      <c r="D26" s="52">
        <v>3110015702690</v>
      </c>
      <c r="E26" s="21" t="s">
        <v>151</v>
      </c>
      <c r="F26" s="21">
        <v>300</v>
      </c>
      <c r="G26" s="21">
        <f t="shared" si="1"/>
        <v>300</v>
      </c>
      <c r="H26" s="21" t="s">
        <v>347</v>
      </c>
    </row>
    <row r="27" spans="1:8" x14ac:dyDescent="0.2">
      <c r="A27" s="21">
        <v>18</v>
      </c>
      <c r="B27" s="62" t="s">
        <v>297</v>
      </c>
      <c r="C27" s="21" t="s">
        <v>128</v>
      </c>
      <c r="D27" s="52">
        <v>3110015494715</v>
      </c>
      <c r="E27" s="21" t="s">
        <v>151</v>
      </c>
      <c r="F27" s="21">
        <v>300</v>
      </c>
      <c r="G27" s="21">
        <f t="shared" si="1"/>
        <v>300</v>
      </c>
      <c r="H27" s="21" t="s">
        <v>348</v>
      </c>
    </row>
    <row r="28" spans="1:8" x14ac:dyDescent="0.2">
      <c r="A28" s="21">
        <v>19</v>
      </c>
      <c r="B28" s="63" t="s">
        <v>278</v>
      </c>
      <c r="C28" s="21" t="s">
        <v>59</v>
      </c>
      <c r="D28" s="52">
        <v>3110015494707</v>
      </c>
      <c r="E28" s="21" t="s">
        <v>151</v>
      </c>
      <c r="F28" s="21">
        <v>300</v>
      </c>
      <c r="G28" s="21">
        <f t="shared" si="1"/>
        <v>300</v>
      </c>
      <c r="H28" s="21" t="s">
        <v>349</v>
      </c>
    </row>
    <row r="29" spans="1:8" x14ac:dyDescent="0.2">
      <c r="A29" s="21">
        <v>20</v>
      </c>
      <c r="B29" s="62" t="s">
        <v>305</v>
      </c>
      <c r="C29" s="21" t="s">
        <v>176</v>
      </c>
      <c r="D29" s="52">
        <v>3110015494688</v>
      </c>
      <c r="E29" s="21" t="s">
        <v>151</v>
      </c>
      <c r="F29" s="21">
        <v>300</v>
      </c>
      <c r="G29" s="21">
        <f t="shared" si="1"/>
        <v>300</v>
      </c>
      <c r="H29" s="21" t="s">
        <v>350</v>
      </c>
    </row>
    <row r="30" spans="1:8" x14ac:dyDescent="0.2">
      <c r="A30" s="21">
        <v>21</v>
      </c>
      <c r="B30" s="62" t="s">
        <v>291</v>
      </c>
      <c r="C30" s="21" t="s">
        <v>105</v>
      </c>
      <c r="D30" s="52">
        <v>3110015494680</v>
      </c>
      <c r="E30" s="21" t="s">
        <v>151</v>
      </c>
      <c r="F30" s="21">
        <v>600</v>
      </c>
      <c r="G30" s="21">
        <f t="shared" si="1"/>
        <v>600</v>
      </c>
      <c r="H30" s="21" t="s">
        <v>351</v>
      </c>
    </row>
    <row r="31" spans="1:8" x14ac:dyDescent="0.2">
      <c r="A31" s="21">
        <v>22</v>
      </c>
      <c r="B31" s="62" t="s">
        <v>301</v>
      </c>
      <c r="C31" s="21" t="s">
        <v>158</v>
      </c>
      <c r="D31" s="52">
        <v>3110015494651</v>
      </c>
      <c r="E31" s="21" t="s">
        <v>151</v>
      </c>
      <c r="F31" s="21">
        <v>300</v>
      </c>
      <c r="G31" s="21">
        <f t="shared" si="1"/>
        <v>300</v>
      </c>
      <c r="H31" s="21" t="s">
        <v>352</v>
      </c>
    </row>
    <row r="32" spans="1:8" x14ac:dyDescent="0.2">
      <c r="A32" s="21">
        <v>23</v>
      </c>
      <c r="B32" s="62" t="s">
        <v>295</v>
      </c>
      <c r="C32" s="21" t="s">
        <v>121</v>
      </c>
      <c r="D32" s="52">
        <v>5305000584036</v>
      </c>
      <c r="E32" s="21" t="s">
        <v>74</v>
      </c>
      <c r="F32" s="64">
        <v>4</v>
      </c>
      <c r="G32" s="21">
        <f t="shared" si="1"/>
        <v>4</v>
      </c>
      <c r="H32" s="21" t="s">
        <v>33</v>
      </c>
    </row>
    <row r="33" spans="1:8" x14ac:dyDescent="0.2">
      <c r="A33" s="21">
        <v>24</v>
      </c>
      <c r="B33" s="63" t="s">
        <v>282</v>
      </c>
      <c r="C33" s="21" t="s">
        <v>76</v>
      </c>
      <c r="D33" s="52">
        <v>5365001502756</v>
      </c>
      <c r="E33" s="21" t="s">
        <v>45</v>
      </c>
      <c r="F33" s="64">
        <v>1</v>
      </c>
      <c r="G33" s="21">
        <f t="shared" si="1"/>
        <v>1</v>
      </c>
      <c r="H33" s="21" t="s">
        <v>247</v>
      </c>
    </row>
    <row r="34" spans="1:8" x14ac:dyDescent="0.2">
      <c r="A34" s="21">
        <v>25</v>
      </c>
      <c r="B34" s="63" t="s">
        <v>280</v>
      </c>
      <c r="C34" s="21" t="s">
        <v>71</v>
      </c>
      <c r="D34" s="52">
        <v>5310014965756</v>
      </c>
      <c r="E34" s="21" t="s">
        <v>45</v>
      </c>
      <c r="F34" s="21">
        <v>2</v>
      </c>
      <c r="G34" s="21">
        <f t="shared" si="1"/>
        <v>2</v>
      </c>
      <c r="H34" s="21" t="s">
        <v>241</v>
      </c>
    </row>
    <row r="35" spans="1:8" x14ac:dyDescent="0.2">
      <c r="A35" s="21">
        <v>26</v>
      </c>
      <c r="B35" s="63" t="s">
        <v>286</v>
      </c>
      <c r="C35" s="21" t="s">
        <v>89</v>
      </c>
      <c r="D35" s="52">
        <v>5310006557219</v>
      </c>
      <c r="E35" s="21" t="s">
        <v>45</v>
      </c>
      <c r="F35" s="64">
        <v>2</v>
      </c>
      <c r="G35" s="21">
        <f t="shared" si="1"/>
        <v>2</v>
      </c>
      <c r="H35" s="21" t="s">
        <v>338</v>
      </c>
    </row>
    <row r="36" spans="1:8" x14ac:dyDescent="0.2">
      <c r="A36" s="21">
        <v>27</v>
      </c>
      <c r="B36" s="62" t="s">
        <v>296</v>
      </c>
      <c r="C36" s="21" t="s">
        <v>124</v>
      </c>
      <c r="D36" s="52">
        <v>4730001357475</v>
      </c>
      <c r="E36" s="21" t="s">
        <v>125</v>
      </c>
      <c r="F36" s="64">
        <v>1</v>
      </c>
      <c r="G36" s="21">
        <f t="shared" si="1"/>
        <v>1</v>
      </c>
      <c r="H36" s="21" t="s">
        <v>30</v>
      </c>
    </row>
    <row r="37" spans="1:8" x14ac:dyDescent="0.2">
      <c r="A37" s="21">
        <v>28</v>
      </c>
      <c r="B37" s="62" t="s">
        <v>294</v>
      </c>
      <c r="C37" s="21" t="s">
        <v>118</v>
      </c>
      <c r="D37" s="52">
        <v>5305001333812</v>
      </c>
      <c r="E37" s="21" t="s">
        <v>74</v>
      </c>
      <c r="F37" s="64">
        <v>2</v>
      </c>
      <c r="G37" s="21">
        <f t="shared" si="1"/>
        <v>2</v>
      </c>
      <c r="H37" s="21" t="s">
        <v>31</v>
      </c>
    </row>
    <row r="38" spans="1:8" x14ac:dyDescent="0.2">
      <c r="A38" s="21">
        <v>29</v>
      </c>
      <c r="B38" s="62" t="s">
        <v>299</v>
      </c>
      <c r="C38" s="64">
        <v>279197</v>
      </c>
      <c r="D38" s="52">
        <v>5315004984998</v>
      </c>
      <c r="E38" s="21" t="s">
        <v>140</v>
      </c>
      <c r="F38" s="64">
        <v>2</v>
      </c>
      <c r="G38" s="21">
        <f t="shared" si="1"/>
        <v>2</v>
      </c>
      <c r="H38" s="21" t="s">
        <v>83</v>
      </c>
    </row>
    <row r="39" spans="1:8" x14ac:dyDescent="0.2">
      <c r="A39" s="21">
        <v>30</v>
      </c>
      <c r="B39" s="63" t="s">
        <v>279</v>
      </c>
      <c r="C39" s="21" t="s">
        <v>67</v>
      </c>
      <c r="D39" s="52">
        <v>5305004850915</v>
      </c>
      <c r="E39" s="21" t="s">
        <v>68</v>
      </c>
      <c r="F39" s="64">
        <v>2</v>
      </c>
      <c r="G39" s="21">
        <f t="shared" si="1"/>
        <v>2</v>
      </c>
      <c r="H39" s="21" t="s">
        <v>99</v>
      </c>
    </row>
    <row r="40" spans="1:8" x14ac:dyDescent="0.2">
      <c r="A40" s="21">
        <v>31</v>
      </c>
      <c r="B40" s="62" t="s">
        <v>303</v>
      </c>
      <c r="C40" s="21" t="s">
        <v>168</v>
      </c>
      <c r="D40" s="52">
        <v>3120001361546</v>
      </c>
      <c r="E40" s="21" t="s">
        <v>169</v>
      </c>
      <c r="F40" s="64">
        <v>1</v>
      </c>
      <c r="G40" s="21">
        <f t="shared" si="1"/>
        <v>1</v>
      </c>
      <c r="H40" s="21" t="s">
        <v>94</v>
      </c>
    </row>
    <row r="41" spans="1:8" x14ac:dyDescent="0.2">
      <c r="A41" s="21">
        <v>32</v>
      </c>
      <c r="B41" s="63" t="s">
        <v>311</v>
      </c>
      <c r="C41" s="64">
        <v>279192</v>
      </c>
      <c r="D41" s="52">
        <v>5315015474056</v>
      </c>
      <c r="E41" s="21" t="s">
        <v>64</v>
      </c>
      <c r="F41" s="21">
        <v>2</v>
      </c>
      <c r="G41" s="21">
        <f t="shared" si="1"/>
        <v>2</v>
      </c>
      <c r="H41" s="21" t="s">
        <v>35</v>
      </c>
    </row>
    <row r="42" spans="1:8" x14ac:dyDescent="0.2">
      <c r="A42" s="21">
        <v>33</v>
      </c>
      <c r="B42" s="62" t="s">
        <v>312</v>
      </c>
      <c r="C42" s="21" t="s">
        <v>132</v>
      </c>
      <c r="D42" s="52">
        <v>3110006068956</v>
      </c>
      <c r="E42" s="21" t="s">
        <v>133</v>
      </c>
      <c r="F42" s="21">
        <v>2</v>
      </c>
      <c r="G42" s="21">
        <f t="shared" si="1"/>
        <v>2</v>
      </c>
      <c r="H42" s="21" t="s">
        <v>339</v>
      </c>
    </row>
    <row r="43" spans="1:8" x14ac:dyDescent="0.2">
      <c r="A43" s="21">
        <v>34</v>
      </c>
      <c r="B43" s="63" t="s">
        <v>313</v>
      </c>
      <c r="C43" s="64">
        <v>279220</v>
      </c>
      <c r="D43" s="52">
        <v>5310005580928</v>
      </c>
      <c r="E43" s="21" t="s">
        <v>144</v>
      </c>
      <c r="F43" s="64">
        <v>2</v>
      </c>
      <c r="G43" s="21">
        <f t="shared" si="1"/>
        <v>2</v>
      </c>
      <c r="H43" s="21" t="s">
        <v>87</v>
      </c>
    </row>
    <row r="44" spans="1:8" x14ac:dyDescent="0.2">
      <c r="A44" s="21">
        <v>35</v>
      </c>
      <c r="B44" s="62" t="s">
        <v>314</v>
      </c>
      <c r="C44" s="64">
        <v>279217</v>
      </c>
      <c r="D44" s="52">
        <v>5310004389392</v>
      </c>
      <c r="E44" s="21" t="s">
        <v>144</v>
      </c>
      <c r="F44" s="21">
        <v>2</v>
      </c>
      <c r="G44" s="21">
        <f t="shared" si="1"/>
        <v>2</v>
      </c>
      <c r="H44" s="21" t="s">
        <v>206</v>
      </c>
    </row>
    <row r="45" spans="1:8" x14ac:dyDescent="0.2">
      <c r="A45" s="21">
        <v>36</v>
      </c>
      <c r="B45" s="63" t="s">
        <v>315</v>
      </c>
      <c r="C45" s="21" t="s">
        <v>155</v>
      </c>
      <c r="D45" s="52">
        <v>5365001323931</v>
      </c>
      <c r="E45" s="21" t="s">
        <v>45</v>
      </c>
      <c r="F45" s="21">
        <v>2</v>
      </c>
      <c r="G45" s="21">
        <f t="shared" si="1"/>
        <v>2</v>
      </c>
      <c r="H45" s="21" t="s">
        <v>234</v>
      </c>
    </row>
    <row r="46" spans="1:8" x14ac:dyDescent="0.2">
      <c r="A46" s="21">
        <v>37</v>
      </c>
      <c r="B46" s="62" t="s">
        <v>344</v>
      </c>
      <c r="C46" s="21" t="s">
        <v>110</v>
      </c>
      <c r="D46" s="52">
        <v>5320007687605</v>
      </c>
      <c r="E46" s="21" t="s">
        <v>111</v>
      </c>
      <c r="F46" s="64">
        <v>1</v>
      </c>
      <c r="G46" s="21">
        <f t="shared" si="1"/>
        <v>1</v>
      </c>
      <c r="H46" s="21" t="s">
        <v>40</v>
      </c>
    </row>
  </sheetData>
  <mergeCells count="2">
    <mergeCell ref="D2:E2"/>
    <mergeCell ref="D5:F5"/>
  </mergeCells>
  <hyperlinks>
    <hyperlink ref="C34" r:id="rId1" display="https://mroapps.hill.af.mil/componentWhereUsed/index.asp?REMEMBER=FALSE&amp;PARENTORG=100&amp;ITEMNO=AN960C6&amp;PLANT=50&amp;ORGANIZATION=all&amp;MEMORY=FALSE&amp;DATABASE=MAIN&amp;SSO=TRUE&amp;ACTION=QUERY"/>
    <hyperlink ref="C41" r:id="rId2" display="https://mroapps.hill.af.mil/componentWhereUsed/index.asp?REMEMBER=FALSE&amp;PARENTORG=100&amp;ITEMNO=MS16625-1106&amp;PLANT=50&amp;ORGANIZATION=all&amp;MEMORY=FALSE&amp;DATABASE=MAIN&amp;SSO=TRUE&amp;ACTION=QUERY"/>
    <hyperlink ref="C25" r:id="rId3" display="https://mroapps.hill.af.mil/componentWhereUsed/index.asp?REMEMBER=FALSE&amp;PARENTORG=100&amp;ITEMNO=AN960-10L&amp;PLANT=50&amp;ORGANIZATION=all&amp;MEMORY=FALSE&amp;DATABASE=MAIN&amp;SSO=TRUE&amp;ACTION=QUERY"/>
    <hyperlink ref="C28" r:id="rId4" display="https://mroapps.hill.af.mil/componentWhereUsed/index.asp?REMEMBER=FALSE&amp;PARENTORG=100&amp;ITEMNO=AN5-12A&amp;PLANT=50&amp;ORGANIZATION=all&amp;MEMORY=FALSE&amp;DATABASE=MAIN&amp;SSO=TRUE&amp;ACTION=QUERY"/>
    <hyperlink ref="C14" r:id="rId5" display="https://mroapps.hill.af.mil/componentWhereUsed/index.asp?REMEMBER=FALSE&amp;PARENTORG=100&amp;ITEMNO=AN3-3A&amp;PLANT=50&amp;ORGANIZATION=all&amp;MEMORY=FALSE&amp;DATABASE=MAIN&amp;SSO=TRUE&amp;ACTION=QUERY"/>
    <hyperlink ref="C17" r:id="rId6" display="https://mroapps.hill.af.mil/componentWhereUsed/index.asp?REMEMBER=FALSE&amp;PARENTORG=100&amp;ITEMNO=AN4-11A&amp;PLANT=50&amp;ORGANIZATION=all&amp;MEMORY=FALSE&amp;DATABASE=MAIN&amp;SSO=TRUE&amp;ACTION=QUERY"/>
    <hyperlink ref="C24" r:id="rId7" display="https://mroapps.hill.af.mil/componentWhereUsed/index.asp?REMEMBER=FALSE&amp;PARENTORG=100&amp;ITEMNO=AN4-10A&amp;PLANT=50&amp;ORGANIZATION=all&amp;MEMORY=FALSE&amp;DATABASE=MAIN&amp;SSO=TRUE&amp;ACTION=QUERY"/>
    <hyperlink ref="C33" r:id="rId8" display="https://mroapps.hill.af.mil/componentWhereUsed/index.asp?REMEMBER=FALSE&amp;PARENTORG=100&amp;ITEMNO=AN960-8L&amp;PLANT=50&amp;ORGANIZATION=all&amp;MEMORY=FALSE&amp;DATABASE=MAIN&amp;SSO=TRUE&amp;ACTION=QUERY"/>
    <hyperlink ref="C39" r:id="rId9" display="https://mroapps.hill.af.mil/componentWhereUsed/index.asp?REMEMBER=FALSE&amp;PARENTORG=100&amp;ITEMNO=MS21333-98&amp;PLANT=50&amp;ORGANIZATION=all&amp;MEMORY=FALSE&amp;DATABASE=MAIN&amp;SSO=TRUE&amp;ACTION=QUERY"/>
  </hyperlinks>
  <pageMargins left="0.7" right="0.7" top="0.75" bottom="0.75" header="0.3" footer="0.3"/>
  <pageSetup orientation="landscape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Baseline</vt:lpstr>
      <vt:lpstr>Rev A</vt:lpstr>
      <vt:lpstr>BOM Validation</vt:lpstr>
      <vt:lpstr>TBDB</vt:lpstr>
      <vt:lpstr>REV B</vt:lpstr>
      <vt:lpstr>Baseline!Print_Area</vt:lpstr>
      <vt:lpstr>'Rev A'!Print_Area</vt:lpstr>
      <vt:lpstr>'REV B'!Print_Area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2015-08-20T12:17:12Z</cp:lastPrinted>
  <dcterms:created xsi:type="dcterms:W3CDTF">2004-09-30T17:31:35Z</dcterms:created>
  <dcterms:modified xsi:type="dcterms:W3CDTF">2016-01-28T16:15:21Z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ACCT03\tjmurphy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</Properties>
</file>